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N\Desktop\2023년 정기이사회\"/>
    </mc:Choice>
  </mc:AlternateContent>
  <bookViews>
    <workbookView xWindow="0" yWindow="0" windowWidth="12075" windowHeight="10425"/>
  </bookViews>
  <sheets>
    <sheet name="결산표지" sheetId="3" r:id="rId1"/>
    <sheet name="결산총괄표" sheetId="4" r:id="rId2"/>
    <sheet name="2022년 세입결산서" sheetId="1" r:id="rId3"/>
    <sheet name="2022년 세출결산서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D14" i="4" s="1"/>
  <c r="D15" i="4" s="1"/>
  <c r="I35" i="4"/>
  <c r="H35" i="4"/>
  <c r="D35" i="4"/>
  <c r="C35" i="4"/>
  <c r="J34" i="4"/>
  <c r="E34" i="4"/>
  <c r="J33" i="4"/>
  <c r="E33" i="4"/>
  <c r="J32" i="4"/>
  <c r="J31" i="4"/>
  <c r="E31" i="4"/>
  <c r="J30" i="4"/>
  <c r="E30" i="4"/>
  <c r="J29" i="4"/>
  <c r="E29" i="4"/>
  <c r="J28" i="4"/>
  <c r="E28" i="4"/>
  <c r="J27" i="4"/>
  <c r="E27" i="4"/>
  <c r="J35" i="4" l="1"/>
  <c r="E35" i="4"/>
</calcChain>
</file>

<file path=xl/sharedStrings.xml><?xml version="1.0" encoding="utf-8"?>
<sst xmlns="http://schemas.openxmlformats.org/spreadsheetml/2006/main" count="366" uniqueCount="110">
  <si>
    <t>과목</t>
  </si>
  <si>
    <t>구분</t>
  </si>
  <si>
    <t>정부보조</t>
  </si>
  <si>
    <t>법인부담</t>
  </si>
  <si>
    <t>후원금</t>
  </si>
  <si>
    <t>계</t>
  </si>
  <si>
    <t>관</t>
  </si>
  <si>
    <t>항</t>
  </si>
  <si>
    <t>목</t>
  </si>
  <si>
    <t>임대료수입</t>
  </si>
  <si>
    <t>예산</t>
  </si>
  <si>
    <t>결산</t>
  </si>
  <si>
    <t>증감</t>
  </si>
  <si>
    <t>배당및 이자수입</t>
  </si>
  <si>
    <t>기본재산수입</t>
  </si>
  <si>
    <t>재산수입</t>
  </si>
  <si>
    <t>과년도수입</t>
  </si>
  <si>
    <t>지정후원금</t>
  </si>
  <si>
    <t>비지정후원금</t>
  </si>
  <si>
    <t>후원금수입</t>
  </si>
  <si>
    <t>기타차입금</t>
  </si>
  <si>
    <t>차입금</t>
  </si>
  <si>
    <t>전년도이월금</t>
  </si>
  <si>
    <t>전년도이월금(후원금)</t>
  </si>
  <si>
    <t>이월금</t>
  </si>
  <si>
    <t>기타예금이자수입</t>
  </si>
  <si>
    <t>잡수입</t>
  </si>
  <si>
    <t>총합계</t>
  </si>
  <si>
    <t>보조금</t>
  </si>
  <si>
    <t>사회보험 부담금</t>
  </si>
  <si>
    <t>기타후생경비</t>
  </si>
  <si>
    <t>인건비</t>
  </si>
  <si>
    <t>기관운영비</t>
  </si>
  <si>
    <t>직책보조비</t>
  </si>
  <si>
    <t>회의비</t>
  </si>
  <si>
    <t>업무추진비</t>
  </si>
  <si>
    <t>여비</t>
  </si>
  <si>
    <t>수용비 및 수수료</t>
  </si>
  <si>
    <t>공공요금</t>
  </si>
  <si>
    <t>제세공과금</t>
  </si>
  <si>
    <t>기타운영비</t>
  </si>
  <si>
    <t>운영비</t>
  </si>
  <si>
    <t>사무비</t>
  </si>
  <si>
    <t>시설비</t>
  </si>
  <si>
    <t>자산취득비</t>
  </si>
  <si>
    <t>시설장비유지비</t>
  </si>
  <si>
    <t>재산조성비</t>
  </si>
  <si>
    <t>사업비</t>
  </si>
  <si>
    <t>일반사업비</t>
  </si>
  <si>
    <t>시설전출금</t>
  </si>
  <si>
    <t>시설전출금(후원금)</t>
  </si>
  <si>
    <t>전출금</t>
  </si>
  <si>
    <t>원금상환금</t>
  </si>
  <si>
    <t>부채상환금</t>
  </si>
  <si>
    <t>상환금</t>
  </si>
  <si>
    <t>잡지출</t>
  </si>
  <si>
    <t>예비비</t>
  </si>
  <si>
    <t>예비비 및 기타</t>
  </si>
  <si>
    <t>2022년 법인 세입결산서</t>
    <phoneticPr fontId="1" type="noConversion"/>
  </si>
  <si>
    <t>2022년 법인 세출결산서</t>
    <phoneticPr fontId="1" type="noConversion"/>
  </si>
  <si>
    <t>세입·세출결산서</t>
    <phoneticPr fontId="9" type="noConversion"/>
  </si>
  <si>
    <t>사회복지법인 대원복지재단</t>
    <phoneticPr fontId="9" type="noConversion"/>
  </si>
  <si>
    <t>2022년도</t>
    <phoneticPr fontId="9" type="noConversion"/>
  </si>
  <si>
    <t>▶</t>
    <phoneticPr fontId="9" type="noConversion"/>
  </si>
  <si>
    <t>재산수입</t>
    <phoneticPr fontId="1" type="noConversion"/>
  </si>
  <si>
    <t>과년도수입</t>
    <phoneticPr fontId="1" type="noConversion"/>
  </si>
  <si>
    <t>후원금</t>
    <phoneticPr fontId="1" type="noConversion"/>
  </si>
  <si>
    <t>차입금</t>
    <phoneticPr fontId="1" type="noConversion"/>
  </si>
  <si>
    <t>이월금</t>
    <phoneticPr fontId="1" type="noConversion"/>
  </si>
  <si>
    <t>이월금</t>
    <phoneticPr fontId="1" type="noConversion"/>
  </si>
  <si>
    <t>원이며</t>
    <phoneticPr fontId="1" type="noConversion"/>
  </si>
  <si>
    <t xml:space="preserve">세출예산         </t>
    <phoneticPr fontId="9" type="noConversion"/>
  </si>
  <si>
    <t xml:space="preserve">지출액은           </t>
    <phoneticPr fontId="9" type="noConversion"/>
  </si>
  <si>
    <t>원으로</t>
    <phoneticPr fontId="1" type="noConversion"/>
  </si>
  <si>
    <t>수 입 액</t>
    <phoneticPr fontId="9" type="noConversion"/>
  </si>
  <si>
    <t>지 출 액</t>
    <phoneticPr fontId="9" type="noConversion"/>
  </si>
  <si>
    <t>(단위 :원)</t>
  </si>
  <si>
    <t>세     입</t>
  </si>
  <si>
    <t>세     출</t>
  </si>
  <si>
    <t>예 산 액</t>
  </si>
  <si>
    <t>결 산 액</t>
  </si>
  <si>
    <t>비교</t>
  </si>
  <si>
    <t>사업수입</t>
    <phoneticPr fontId="1" type="noConversion"/>
  </si>
  <si>
    <t>후원금수입</t>
    <phoneticPr fontId="1" type="noConversion"/>
  </si>
  <si>
    <t>잡지출</t>
    <phoneticPr fontId="1" type="noConversion"/>
  </si>
  <si>
    <t xml:space="preserve">세입예산       </t>
    <phoneticPr fontId="9" type="noConversion"/>
  </si>
  <si>
    <t>원에 대하여</t>
    <phoneticPr fontId="1" type="noConversion"/>
  </si>
  <si>
    <t>재산수입</t>
    <phoneticPr fontId="1" type="noConversion"/>
  </si>
  <si>
    <t>원</t>
    <phoneticPr fontId="1" type="noConversion"/>
  </si>
  <si>
    <t>과년도수입</t>
    <phoneticPr fontId="1" type="noConversion"/>
  </si>
  <si>
    <t>원</t>
    <phoneticPr fontId="1" type="noConversion"/>
  </si>
  <si>
    <t>차입금</t>
    <phoneticPr fontId="1" type="noConversion"/>
  </si>
  <si>
    <t>잡수입</t>
    <phoneticPr fontId="1" type="noConversion"/>
  </si>
  <si>
    <t xml:space="preserve">총수입액은      </t>
    <phoneticPr fontId="9" type="noConversion"/>
  </si>
  <si>
    <t>▶</t>
    <phoneticPr fontId="9" type="noConversion"/>
  </si>
  <si>
    <t>원에 대하여</t>
    <phoneticPr fontId="1" type="noConversion"/>
  </si>
  <si>
    <t xml:space="preserve">그 차인잔액은     </t>
    <phoneticPr fontId="9" type="noConversion"/>
  </si>
  <si>
    <t xml:space="preserve">순이월금은         17,225,181원이다. </t>
    <phoneticPr fontId="9" type="noConversion"/>
  </si>
  <si>
    <t>원이다</t>
    <phoneticPr fontId="1" type="noConversion"/>
  </si>
  <si>
    <t>세입∙세출 결산 총괄</t>
    <phoneticPr fontId="9" type="noConversion"/>
  </si>
  <si>
    <t>차인잔액</t>
    <phoneticPr fontId="9" type="noConversion"/>
  </si>
  <si>
    <t>과년도지출</t>
    <phoneticPr fontId="1" type="noConversion"/>
  </si>
  <si>
    <t>전입금</t>
    <phoneticPr fontId="1" type="noConversion"/>
  </si>
  <si>
    <t>상환금</t>
    <phoneticPr fontId="1" type="noConversion"/>
  </si>
  <si>
    <t>예비비
및 기타</t>
    <phoneticPr fontId="1" type="noConversion"/>
  </si>
  <si>
    <t>2022년 세입·세출 결산 총괄 설명</t>
    <phoneticPr fontId="9" type="noConversion"/>
  </si>
  <si>
    <t>503,215,944 원</t>
    <phoneticPr fontId="1" type="noConversion"/>
  </si>
  <si>
    <t>231,293,995 원</t>
    <phoneticPr fontId="1" type="noConversion"/>
  </si>
  <si>
    <t>271,921,949 원</t>
    <phoneticPr fontId="1" type="noConversion"/>
  </si>
  <si>
    <t>2022년 세입.세출 결산 총괄표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</si>
</sst>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  <font>
      <sz val="9"/>
      <color rgb="FF000000"/>
      <name val="굴림"/>
      <family val="3"/>
      <charset val="129"/>
    </font>
    <font>
      <sz val="16"/>
      <color theme="1"/>
      <name val="맑은 고딕"/>
      <family val="3"/>
      <charset val="129"/>
      <scheme val="minor"/>
    </font>
    <font>
      <b/>
      <sz val="9"/>
      <color rgb="FF286892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4"/>
      <name val="굴림체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24"/>
      <name val="굴림체"/>
      <family val="3"/>
      <charset val="129"/>
    </font>
    <font>
      <b/>
      <sz val="36"/>
      <name val="굴림체"/>
      <family val="3"/>
      <charset val="129"/>
    </font>
    <font>
      <sz val="20"/>
      <name val="굴림체"/>
      <family val="3"/>
      <charset val="129"/>
    </font>
    <font>
      <b/>
      <sz val="28"/>
      <name val="굴림체"/>
      <family val="3"/>
      <charset val="129"/>
    </font>
    <font>
      <sz val="20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sz val="12"/>
      <color theme="1"/>
      <name val="맑은 고딕"/>
      <family val="3"/>
      <charset val="129"/>
      <scheme val="minor"/>
    </font>
    <font>
      <sz val="14"/>
      <color theme="1"/>
      <name val="맑은고딕"/>
      <family val="3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u/>
      <sz val="12"/>
      <color theme="1"/>
      <name val="굴림체"/>
      <family val="3"/>
      <charset val="129"/>
    </font>
    <font>
      <sz val="12"/>
      <name val="맑은 고딕"/>
      <family val="3"/>
      <charset val="129"/>
      <scheme val="minor"/>
    </font>
    <font>
      <sz val="14"/>
      <name val="맑은고딕"/>
      <family val="3"/>
      <charset val="129"/>
    </font>
    <font>
      <sz val="13"/>
      <name val="굴림체"/>
      <family val="3"/>
      <charset val="129"/>
    </font>
    <font>
      <sz val="14"/>
      <color theme="1"/>
      <name val="굴림체"/>
      <family val="3"/>
      <charset val="129"/>
    </font>
    <font>
      <sz val="14"/>
      <name val="굴림체"/>
      <family val="3"/>
      <charset val="129"/>
    </font>
    <font>
      <sz val="14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name val="맑은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맑은고딕"/>
      <family val="3"/>
      <charset val="129"/>
    </font>
    <font>
      <sz val="15"/>
      <color theme="1"/>
      <name val="굴림체"/>
      <family val="3"/>
      <charset val="129"/>
    </font>
    <font>
      <sz val="15"/>
      <color theme="1"/>
      <name val="맑은 고딕"/>
      <family val="3"/>
      <charset val="129"/>
      <scheme val="minor"/>
    </font>
    <font>
      <sz val="15"/>
      <color theme="1"/>
      <name val="맑은고딕"/>
      <family val="3"/>
      <charset val="129"/>
    </font>
    <font>
      <sz val="13"/>
      <name val="돋움"/>
      <family val="3"/>
      <charset val="129"/>
    </font>
    <font>
      <sz val="1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0" borderId="0"/>
  </cellStyleXfs>
  <cellXfs count="13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176" fontId="2" fillId="3" borderId="6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176" fontId="4" fillId="3" borderId="6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/>
    <xf numFmtId="41" fontId="7" fillId="0" borderId="0" xfId="1" applyAlignment="1"/>
    <xf numFmtId="0" fontId="0" fillId="0" borderId="0" xfId="0" applyAlignment="1"/>
    <xf numFmtId="0" fontId="11" fillId="0" borderId="0" xfId="0" applyFont="1" applyAlignment="1"/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left" vertical="center" wrapText="1"/>
    </xf>
    <xf numFmtId="176" fontId="16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176" fontId="20" fillId="0" borderId="0" xfId="0" applyNumberFormat="1" applyFont="1" applyAlignment="1">
      <alignment horizontal="left"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3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vertical="center" wrapText="1"/>
    </xf>
    <xf numFmtId="0" fontId="34" fillId="0" borderId="0" xfId="0" applyFont="1">
      <alignment vertical="center"/>
    </xf>
    <xf numFmtId="0" fontId="35" fillId="0" borderId="0" xfId="0" applyFont="1" applyAlignment="1"/>
    <xf numFmtId="0" fontId="19" fillId="0" borderId="0" xfId="2"/>
    <xf numFmtId="0" fontId="10" fillId="0" borderId="0" xfId="2" applyFont="1"/>
    <xf numFmtId="0" fontId="36" fillId="0" borderId="0" xfId="2" applyFont="1" applyAlignment="1">
      <alignment horizontal="right"/>
    </xf>
    <xf numFmtId="0" fontId="20" fillId="4" borderId="24" xfId="2" applyFont="1" applyFill="1" applyBorder="1" applyAlignment="1">
      <alignment horizontal="center" vertical="center"/>
    </xf>
    <xf numFmtId="0" fontId="20" fillId="4" borderId="25" xfId="2" applyFont="1" applyFill="1" applyBorder="1" applyAlignment="1">
      <alignment horizontal="center" vertical="center" wrapText="1"/>
    </xf>
    <xf numFmtId="0" fontId="20" fillId="4" borderId="28" xfId="2" applyFont="1" applyFill="1" applyBorder="1" applyAlignment="1">
      <alignment horizontal="center" vertical="center"/>
    </xf>
    <xf numFmtId="0" fontId="20" fillId="4" borderId="29" xfId="2" applyFont="1" applyFill="1" applyBorder="1" applyAlignment="1">
      <alignment horizontal="center" vertical="center"/>
    </xf>
    <xf numFmtId="0" fontId="20" fillId="0" borderId="30" xfId="2" applyFont="1" applyBorder="1" applyAlignment="1">
      <alignment horizontal="center" vertical="center"/>
    </xf>
    <xf numFmtId="176" fontId="20" fillId="0" borderId="31" xfId="2" applyNumberFormat="1" applyFont="1" applyBorder="1" applyAlignment="1">
      <alignment vertical="center"/>
    </xf>
    <xf numFmtId="0" fontId="20" fillId="0" borderId="34" xfId="2" applyFont="1" applyBorder="1" applyAlignment="1">
      <alignment horizontal="center" vertical="center"/>
    </xf>
    <xf numFmtId="176" fontId="20" fillId="0" borderId="35" xfId="2" applyNumberFormat="1" applyFont="1" applyBorder="1" applyAlignment="1">
      <alignment vertical="center"/>
    </xf>
    <xf numFmtId="176" fontId="20" fillId="0" borderId="36" xfId="2" applyNumberFormat="1" applyFont="1" applyBorder="1" applyAlignment="1">
      <alignment horizontal="right" vertical="center"/>
    </xf>
    <xf numFmtId="0" fontId="20" fillId="0" borderId="37" xfId="2" applyFont="1" applyBorder="1" applyAlignment="1">
      <alignment horizontal="center" vertical="center"/>
    </xf>
    <xf numFmtId="176" fontId="20" fillId="0" borderId="38" xfId="2" applyNumberFormat="1" applyFont="1" applyBorder="1" applyAlignment="1">
      <alignment vertical="center"/>
    </xf>
    <xf numFmtId="0" fontId="20" fillId="0" borderId="17" xfId="2" applyFont="1" applyBorder="1" applyAlignment="1">
      <alignment horizontal="center" vertical="center"/>
    </xf>
    <xf numFmtId="0" fontId="20" fillId="0" borderId="17" xfId="2" applyFont="1" applyBorder="1" applyAlignment="1">
      <alignment horizontal="center" vertical="center" wrapText="1"/>
    </xf>
    <xf numFmtId="0" fontId="20" fillId="0" borderId="40" xfId="2" applyFont="1" applyBorder="1" applyAlignment="1">
      <alignment horizontal="center" vertical="center"/>
    </xf>
    <xf numFmtId="176" fontId="20" fillId="0" borderId="41" xfId="2" applyNumberFormat="1" applyFont="1" applyBorder="1" applyAlignment="1">
      <alignment horizontal="right" vertical="center"/>
    </xf>
    <xf numFmtId="0" fontId="20" fillId="0" borderId="44" xfId="2" applyFont="1" applyBorder="1" applyAlignment="1">
      <alignment horizontal="center" vertical="center"/>
    </xf>
    <xf numFmtId="176" fontId="20" fillId="0" borderId="45" xfId="2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6" fontId="20" fillId="0" borderId="16" xfId="2" applyNumberFormat="1" applyFont="1" applyBorder="1" applyAlignment="1">
      <alignment horizontal="right" vertical="center"/>
    </xf>
    <xf numFmtId="176" fontId="20" fillId="0" borderId="39" xfId="2" applyNumberFormat="1" applyFont="1" applyBorder="1" applyAlignment="1">
      <alignment horizontal="right" vertical="center"/>
    </xf>
    <xf numFmtId="176" fontId="20" fillId="0" borderId="42" xfId="2" applyNumberFormat="1" applyFont="1" applyBorder="1" applyAlignment="1">
      <alignment horizontal="right" vertical="center"/>
    </xf>
    <xf numFmtId="176" fontId="20" fillId="0" borderId="43" xfId="2" applyNumberFormat="1" applyFont="1" applyBorder="1" applyAlignment="1">
      <alignment horizontal="right" vertical="center"/>
    </xf>
    <xf numFmtId="176" fontId="20" fillId="0" borderId="32" xfId="2" applyNumberFormat="1" applyFont="1" applyBorder="1" applyAlignment="1">
      <alignment horizontal="right" vertical="center"/>
    </xf>
    <xf numFmtId="176" fontId="20" fillId="0" borderId="33" xfId="2" applyNumberFormat="1" applyFont="1" applyBorder="1" applyAlignment="1">
      <alignment horizontal="right" vertical="center"/>
    </xf>
    <xf numFmtId="0" fontId="20" fillId="4" borderId="26" xfId="2" applyFont="1" applyFill="1" applyBorder="1" applyAlignment="1">
      <alignment horizontal="center" vertical="center"/>
    </xf>
    <xf numFmtId="0" fontId="20" fillId="4" borderId="27" xfId="2" applyFont="1" applyFill="1" applyBorder="1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176" fontId="20" fillId="0" borderId="0" xfId="0" applyNumberFormat="1" applyFont="1" applyAlignment="1">
      <alignment horizontal="right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41" fontId="20" fillId="0" borderId="18" xfId="1" applyFont="1" applyBorder="1" applyAlignment="1">
      <alignment horizontal="right" vertical="center"/>
    </xf>
    <xf numFmtId="41" fontId="20" fillId="0" borderId="17" xfId="1" applyFont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20" fillId="4" borderId="19" xfId="2" applyFont="1" applyFill="1" applyBorder="1" applyAlignment="1">
      <alignment horizontal="center" vertical="center"/>
    </xf>
    <xf numFmtId="0" fontId="20" fillId="4" borderId="20" xfId="2" applyFont="1" applyFill="1" applyBorder="1" applyAlignment="1">
      <alignment horizontal="center" vertical="center"/>
    </xf>
    <xf numFmtId="0" fontId="20" fillId="4" borderId="21" xfId="2" applyFont="1" applyFill="1" applyBorder="1" applyAlignment="1">
      <alignment horizontal="center" vertical="center"/>
    </xf>
    <xf numFmtId="0" fontId="20" fillId="4" borderId="22" xfId="2" applyFont="1" applyFill="1" applyBorder="1" applyAlignment="1">
      <alignment horizontal="center" vertical="center"/>
    </xf>
    <xf numFmtId="0" fontId="20" fillId="4" borderId="23" xfId="2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76" fontId="20" fillId="0" borderId="0" xfId="2" applyNumberFormat="1" applyFont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13"/>
  <sheetViews>
    <sheetView tabSelected="1" workbookViewId="0">
      <selection activeCell="C1" sqref="C1:L1"/>
    </sheetView>
  </sheetViews>
  <sheetFormatPr defaultRowHeight="16.5"/>
  <cols>
    <col min="1" max="12" width="3.25" style="20" customWidth="1"/>
    <col min="13" max="256" width="9" style="20"/>
    <col min="257" max="268" width="3.25" style="20" customWidth="1"/>
    <col min="269" max="512" width="9" style="20"/>
    <col min="513" max="524" width="3.25" style="20" customWidth="1"/>
    <col min="525" max="768" width="9" style="20"/>
    <col min="769" max="780" width="3.25" style="20" customWidth="1"/>
    <col min="781" max="1024" width="9" style="20"/>
    <col min="1025" max="1036" width="3.25" style="20" customWidth="1"/>
    <col min="1037" max="1280" width="9" style="20"/>
    <col min="1281" max="1292" width="3.25" style="20" customWidth="1"/>
    <col min="1293" max="1536" width="9" style="20"/>
    <col min="1537" max="1548" width="3.25" style="20" customWidth="1"/>
    <col min="1549" max="1792" width="9" style="20"/>
    <col min="1793" max="1804" width="3.25" style="20" customWidth="1"/>
    <col min="1805" max="2048" width="9" style="20"/>
    <col min="2049" max="2060" width="3.25" style="20" customWidth="1"/>
    <col min="2061" max="2304" width="9" style="20"/>
    <col min="2305" max="2316" width="3.25" style="20" customWidth="1"/>
    <col min="2317" max="2560" width="9" style="20"/>
    <col min="2561" max="2572" width="3.25" style="20" customWidth="1"/>
    <col min="2573" max="2816" width="9" style="20"/>
    <col min="2817" max="2828" width="3.25" style="20" customWidth="1"/>
    <col min="2829" max="3072" width="9" style="20"/>
    <col min="3073" max="3084" width="3.25" style="20" customWidth="1"/>
    <col min="3085" max="3328" width="9" style="20"/>
    <col min="3329" max="3340" width="3.25" style="20" customWidth="1"/>
    <col min="3341" max="3584" width="9" style="20"/>
    <col min="3585" max="3596" width="3.25" style="20" customWidth="1"/>
    <col min="3597" max="3840" width="9" style="20"/>
    <col min="3841" max="3852" width="3.25" style="20" customWidth="1"/>
    <col min="3853" max="4096" width="9" style="20"/>
    <col min="4097" max="4108" width="3.25" style="20" customWidth="1"/>
    <col min="4109" max="4352" width="9" style="20"/>
    <col min="4353" max="4364" width="3.25" style="20" customWidth="1"/>
    <col min="4365" max="4608" width="9" style="20"/>
    <col min="4609" max="4620" width="3.25" style="20" customWidth="1"/>
    <col min="4621" max="4864" width="9" style="20"/>
    <col min="4865" max="4876" width="3.25" style="20" customWidth="1"/>
    <col min="4877" max="5120" width="9" style="20"/>
    <col min="5121" max="5132" width="3.25" style="20" customWidth="1"/>
    <col min="5133" max="5376" width="9" style="20"/>
    <col min="5377" max="5388" width="3.25" style="20" customWidth="1"/>
    <col min="5389" max="5632" width="9" style="20"/>
    <col min="5633" max="5644" width="3.25" style="20" customWidth="1"/>
    <col min="5645" max="5888" width="9" style="20"/>
    <col min="5889" max="5900" width="3.25" style="20" customWidth="1"/>
    <col min="5901" max="6144" width="9" style="20"/>
    <col min="6145" max="6156" width="3.25" style="20" customWidth="1"/>
    <col min="6157" max="6400" width="9" style="20"/>
    <col min="6401" max="6412" width="3.25" style="20" customWidth="1"/>
    <col min="6413" max="6656" width="9" style="20"/>
    <col min="6657" max="6668" width="3.25" style="20" customWidth="1"/>
    <col min="6669" max="6912" width="9" style="20"/>
    <col min="6913" max="6924" width="3.25" style="20" customWidth="1"/>
    <col min="6925" max="7168" width="9" style="20"/>
    <col min="7169" max="7180" width="3.25" style="20" customWidth="1"/>
    <col min="7181" max="7424" width="9" style="20"/>
    <col min="7425" max="7436" width="3.25" style="20" customWidth="1"/>
    <col min="7437" max="7680" width="9" style="20"/>
    <col min="7681" max="7692" width="3.25" style="20" customWidth="1"/>
    <col min="7693" max="7936" width="9" style="20"/>
    <col min="7937" max="7948" width="3.25" style="20" customWidth="1"/>
    <col min="7949" max="8192" width="9" style="20"/>
    <col min="8193" max="8204" width="3.25" style="20" customWidth="1"/>
    <col min="8205" max="8448" width="9" style="20"/>
    <col min="8449" max="8460" width="3.25" style="20" customWidth="1"/>
    <col min="8461" max="8704" width="9" style="20"/>
    <col min="8705" max="8716" width="3.25" style="20" customWidth="1"/>
    <col min="8717" max="8960" width="9" style="20"/>
    <col min="8961" max="8972" width="3.25" style="20" customWidth="1"/>
    <col min="8973" max="9216" width="9" style="20"/>
    <col min="9217" max="9228" width="3.25" style="20" customWidth="1"/>
    <col min="9229" max="9472" width="9" style="20"/>
    <col min="9473" max="9484" width="3.25" style="20" customWidth="1"/>
    <col min="9485" max="9728" width="9" style="20"/>
    <col min="9729" max="9740" width="3.25" style="20" customWidth="1"/>
    <col min="9741" max="9984" width="9" style="20"/>
    <col min="9985" max="9996" width="3.25" style="20" customWidth="1"/>
    <col min="9997" max="10240" width="9" style="20"/>
    <col min="10241" max="10252" width="3.25" style="20" customWidth="1"/>
    <col min="10253" max="10496" width="9" style="20"/>
    <col min="10497" max="10508" width="3.25" style="20" customWidth="1"/>
    <col min="10509" max="10752" width="9" style="20"/>
    <col min="10753" max="10764" width="3.25" style="20" customWidth="1"/>
    <col min="10765" max="11008" width="9" style="20"/>
    <col min="11009" max="11020" width="3.25" style="20" customWidth="1"/>
    <col min="11021" max="11264" width="9" style="20"/>
    <col min="11265" max="11276" width="3.25" style="20" customWidth="1"/>
    <col min="11277" max="11520" width="9" style="20"/>
    <col min="11521" max="11532" width="3.25" style="20" customWidth="1"/>
    <col min="11533" max="11776" width="9" style="20"/>
    <col min="11777" max="11788" width="3.25" style="20" customWidth="1"/>
    <col min="11789" max="12032" width="9" style="20"/>
    <col min="12033" max="12044" width="3.25" style="20" customWidth="1"/>
    <col min="12045" max="12288" width="9" style="20"/>
    <col min="12289" max="12300" width="3.25" style="20" customWidth="1"/>
    <col min="12301" max="12544" width="9" style="20"/>
    <col min="12545" max="12556" width="3.25" style="20" customWidth="1"/>
    <col min="12557" max="12800" width="9" style="20"/>
    <col min="12801" max="12812" width="3.25" style="20" customWidth="1"/>
    <col min="12813" max="13056" width="9" style="20"/>
    <col min="13057" max="13068" width="3.25" style="20" customWidth="1"/>
    <col min="13069" max="13312" width="9" style="20"/>
    <col min="13313" max="13324" width="3.25" style="20" customWidth="1"/>
    <col min="13325" max="13568" width="9" style="20"/>
    <col min="13569" max="13580" width="3.25" style="20" customWidth="1"/>
    <col min="13581" max="13824" width="9" style="20"/>
    <col min="13825" max="13836" width="3.25" style="20" customWidth="1"/>
    <col min="13837" max="14080" width="9" style="20"/>
    <col min="14081" max="14092" width="3.25" style="20" customWidth="1"/>
    <col min="14093" max="14336" width="9" style="20"/>
    <col min="14337" max="14348" width="3.25" style="20" customWidth="1"/>
    <col min="14349" max="14592" width="9" style="20"/>
    <col min="14593" max="14604" width="3.25" style="20" customWidth="1"/>
    <col min="14605" max="14848" width="9" style="20"/>
    <col min="14849" max="14860" width="3.25" style="20" customWidth="1"/>
    <col min="14861" max="15104" width="9" style="20"/>
    <col min="15105" max="15116" width="3.25" style="20" customWidth="1"/>
    <col min="15117" max="15360" width="9" style="20"/>
    <col min="15361" max="15372" width="3.25" style="20" customWidth="1"/>
    <col min="15373" max="15616" width="9" style="20"/>
    <col min="15617" max="15628" width="3.25" style="20" customWidth="1"/>
    <col min="15629" max="15872" width="9" style="20"/>
    <col min="15873" max="15884" width="3.25" style="20" customWidth="1"/>
    <col min="15885" max="16128" width="9" style="20"/>
    <col min="16129" max="16140" width="3.25" style="20" customWidth="1"/>
    <col min="16141" max="16384" width="9" style="20"/>
  </cols>
  <sheetData>
    <row r="1" spans="3:21" ht="59.25" customHeight="1">
      <c r="C1" s="75" t="s">
        <v>62</v>
      </c>
      <c r="D1" s="75"/>
      <c r="E1" s="75"/>
      <c r="F1" s="75"/>
      <c r="G1" s="75"/>
      <c r="H1" s="75"/>
      <c r="I1" s="75"/>
      <c r="J1" s="75"/>
      <c r="K1" s="75"/>
      <c r="L1" s="75"/>
      <c r="M1" s="18"/>
      <c r="N1" s="18"/>
      <c r="O1" s="18"/>
      <c r="P1" s="18"/>
      <c r="Q1" s="18"/>
      <c r="R1" s="18"/>
      <c r="S1" s="18"/>
      <c r="T1" s="18"/>
      <c r="U1" s="19"/>
    </row>
    <row r="2" spans="3:21" ht="31.5" hidden="1">
      <c r="C2" s="18"/>
      <c r="D2" s="21"/>
      <c r="E2" s="21"/>
      <c r="F2" s="21"/>
      <c r="G2" s="21"/>
      <c r="H2" s="21"/>
      <c r="I2" s="21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3:21" ht="31.5" hidden="1">
      <c r="C3" s="18"/>
      <c r="D3" s="21"/>
      <c r="E3" s="21"/>
      <c r="F3" s="21"/>
      <c r="G3" s="21"/>
      <c r="H3" s="21"/>
      <c r="I3" s="21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</row>
    <row r="4" spans="3:21" ht="31.5" hidden="1">
      <c r="C4" s="18"/>
      <c r="D4" s="21"/>
      <c r="E4" s="21"/>
      <c r="F4" s="21"/>
      <c r="G4" s="21"/>
      <c r="H4" s="21"/>
      <c r="I4" s="21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</row>
    <row r="5" spans="3:21" ht="29.25" customHeight="1">
      <c r="C5" s="18"/>
      <c r="D5" s="21"/>
      <c r="E5" s="21"/>
      <c r="F5" s="21"/>
      <c r="G5" s="21"/>
      <c r="H5" s="21"/>
      <c r="I5" s="21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</row>
    <row r="6" spans="3:21" ht="31.5">
      <c r="C6" s="18"/>
      <c r="D6" s="21"/>
      <c r="E6" s="21"/>
      <c r="F6" s="21"/>
      <c r="G6" s="21"/>
      <c r="H6" s="21"/>
      <c r="I6" s="21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</row>
    <row r="7" spans="3:21" ht="75" customHeight="1">
      <c r="C7" s="18"/>
      <c r="D7" s="21"/>
      <c r="E7" s="76" t="s">
        <v>60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19"/>
    </row>
    <row r="8" spans="3:21" ht="31.5">
      <c r="C8" s="18"/>
      <c r="D8" s="21"/>
      <c r="E8" s="21"/>
      <c r="F8" s="21"/>
      <c r="G8" s="21"/>
      <c r="H8" s="21"/>
      <c r="I8" s="21"/>
      <c r="J8" s="18"/>
      <c r="K8" s="18"/>
      <c r="L8" s="18"/>
      <c r="M8" s="18"/>
      <c r="N8" s="77"/>
      <c r="O8" s="78"/>
      <c r="P8" s="78"/>
      <c r="Q8" s="18"/>
      <c r="R8" s="18"/>
      <c r="S8" s="18"/>
      <c r="T8" s="18"/>
      <c r="U8" s="19"/>
    </row>
    <row r="9" spans="3:21" ht="31.5">
      <c r="C9" s="18"/>
      <c r="D9" s="21"/>
      <c r="E9" s="21"/>
      <c r="F9" s="79"/>
      <c r="G9" s="79"/>
      <c r="H9" s="79"/>
      <c r="I9" s="79"/>
      <c r="J9" s="79"/>
      <c r="K9" s="79"/>
      <c r="L9" s="79"/>
      <c r="M9" s="79"/>
      <c r="N9" s="18"/>
      <c r="O9" s="18"/>
      <c r="P9" s="18"/>
      <c r="Q9" s="18"/>
      <c r="R9" s="18"/>
      <c r="S9" s="18"/>
      <c r="T9" s="18"/>
      <c r="U9" s="19"/>
    </row>
    <row r="10" spans="3:21" ht="31.5">
      <c r="C10" s="18"/>
      <c r="D10" s="21"/>
      <c r="E10" s="21"/>
      <c r="F10" s="21"/>
      <c r="G10" s="21"/>
      <c r="H10" s="21"/>
      <c r="I10" s="21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</row>
    <row r="11" spans="3:21" ht="31.5">
      <c r="C11" s="18"/>
      <c r="D11" s="21"/>
      <c r="E11" s="21"/>
      <c r="F11" s="21"/>
      <c r="G11" s="21"/>
      <c r="H11" s="21"/>
      <c r="I11" s="21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</row>
    <row r="12" spans="3:21" ht="31.5">
      <c r="C12" s="18"/>
      <c r="D12" s="21"/>
      <c r="E12" s="21"/>
      <c r="F12" s="21"/>
      <c r="G12" s="21"/>
      <c r="H12" s="21"/>
      <c r="I12" s="21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</row>
    <row r="13" spans="3:21" ht="35.25">
      <c r="C13" s="18"/>
      <c r="D13" s="21"/>
      <c r="E13" s="80" t="s">
        <v>61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19"/>
    </row>
  </sheetData>
  <mergeCells count="5">
    <mergeCell ref="C1:L1"/>
    <mergeCell ref="E7:T7"/>
    <mergeCell ref="N8:P8"/>
    <mergeCell ref="F9:M9"/>
    <mergeCell ref="E13:T1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0" workbookViewId="0">
      <selection activeCell="A23" sqref="A23:XFD23"/>
    </sheetView>
  </sheetViews>
  <sheetFormatPr defaultRowHeight="16.5"/>
  <cols>
    <col min="1" max="1" width="3.5" customWidth="1"/>
    <col min="2" max="2" width="12.375" customWidth="1"/>
    <col min="3" max="3" width="15.5" customWidth="1"/>
    <col min="4" max="4" width="14.875" customWidth="1"/>
    <col min="6" max="6" width="6" customWidth="1"/>
    <col min="7" max="7" width="12.75" customWidth="1"/>
    <col min="8" max="8" width="15.125" customWidth="1"/>
    <col min="9" max="9" width="15.75" customWidth="1"/>
    <col min="10" max="10" width="14.875" customWidth="1"/>
  </cols>
  <sheetData>
    <row r="1" spans="1:10" s="20" customFormat="1" ht="64.5" customHeight="1">
      <c r="A1" s="102" t="s">
        <v>105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20" customFormat="1" ht="18.75">
      <c r="B2" s="22" t="s">
        <v>63</v>
      </c>
      <c r="C2" s="23" t="s">
        <v>85</v>
      </c>
      <c r="D2" s="89">
        <v>516288000</v>
      </c>
      <c r="E2" s="89"/>
      <c r="F2" s="89"/>
      <c r="G2" s="103" t="s">
        <v>86</v>
      </c>
      <c r="H2" s="103"/>
      <c r="I2" s="24"/>
      <c r="J2" s="25"/>
    </row>
    <row r="3" spans="1:10" s="20" customFormat="1" ht="18.75">
      <c r="B3" s="22"/>
      <c r="C3" s="23" t="s">
        <v>87</v>
      </c>
      <c r="D3" s="104">
        <v>40665322</v>
      </c>
      <c r="E3" s="104"/>
      <c r="F3" s="104"/>
      <c r="G3" s="23" t="s">
        <v>88</v>
      </c>
      <c r="H3" s="23"/>
      <c r="I3" s="24"/>
      <c r="J3" s="25"/>
    </row>
    <row r="4" spans="1:10" s="20" customFormat="1" ht="18.75">
      <c r="B4" s="22"/>
      <c r="C4" s="23" t="s">
        <v>89</v>
      </c>
      <c r="D4" s="104">
        <v>2000000</v>
      </c>
      <c r="E4" s="104"/>
      <c r="F4" s="104"/>
      <c r="G4" s="23" t="s">
        <v>90</v>
      </c>
      <c r="H4" s="23"/>
      <c r="I4" s="24"/>
      <c r="J4" s="25"/>
    </row>
    <row r="5" spans="1:10" s="20" customFormat="1" ht="18.75">
      <c r="B5" s="22"/>
      <c r="C5" s="23" t="s">
        <v>66</v>
      </c>
      <c r="D5" s="104">
        <v>63288606</v>
      </c>
      <c r="E5" s="104"/>
      <c r="F5" s="104"/>
      <c r="G5" s="23" t="s">
        <v>88</v>
      </c>
      <c r="H5" s="23"/>
      <c r="I5" s="24"/>
      <c r="J5" s="25"/>
    </row>
    <row r="6" spans="1:10" s="20" customFormat="1" ht="18.75">
      <c r="B6" s="22"/>
      <c r="C6" s="23" t="s">
        <v>91</v>
      </c>
      <c r="D6" s="104">
        <v>59800000</v>
      </c>
      <c r="E6" s="104"/>
      <c r="F6" s="104"/>
      <c r="G6" s="23" t="s">
        <v>88</v>
      </c>
      <c r="H6" s="23"/>
      <c r="I6" s="24"/>
      <c r="J6" s="25"/>
    </row>
    <row r="7" spans="1:10" s="20" customFormat="1" ht="18.75">
      <c r="B7" s="22"/>
      <c r="C7" s="23" t="s">
        <v>92</v>
      </c>
      <c r="D7" s="89">
        <v>4480</v>
      </c>
      <c r="E7" s="89"/>
      <c r="F7" s="89"/>
      <c r="G7" s="23" t="s">
        <v>88</v>
      </c>
      <c r="H7" s="23"/>
      <c r="I7" s="24"/>
      <c r="J7" s="25"/>
    </row>
    <row r="8" spans="1:10" s="20" customFormat="1" ht="18.75">
      <c r="B8" s="22"/>
      <c r="C8" s="23" t="s">
        <v>68</v>
      </c>
      <c r="D8" s="89">
        <v>337457536</v>
      </c>
      <c r="E8" s="89"/>
      <c r="F8" s="89"/>
      <c r="G8" s="23" t="s">
        <v>90</v>
      </c>
      <c r="H8" s="23"/>
      <c r="I8" s="24"/>
      <c r="J8" s="25"/>
    </row>
    <row r="9" spans="1:10" s="20" customFormat="1" ht="18.75">
      <c r="B9" s="26"/>
      <c r="C9" s="23" t="s">
        <v>93</v>
      </c>
      <c r="D9" s="89">
        <f>SUM(D3:D8)</f>
        <v>503215944</v>
      </c>
      <c r="E9" s="89"/>
      <c r="F9" s="89"/>
      <c r="G9" s="23" t="s">
        <v>70</v>
      </c>
      <c r="H9" s="23"/>
      <c r="I9" s="24"/>
      <c r="J9" s="25"/>
    </row>
    <row r="10" spans="1:10" s="20" customFormat="1" ht="18.75" customHeight="1">
      <c r="B10" s="27"/>
      <c r="C10" s="28"/>
      <c r="D10" s="29"/>
      <c r="E10" s="29"/>
      <c r="F10" s="29"/>
      <c r="G10" s="28"/>
      <c r="H10" s="28"/>
      <c r="I10" s="30"/>
      <c r="J10" s="31"/>
    </row>
    <row r="11" spans="1:10" s="20" customFormat="1" ht="18.75">
      <c r="B11" s="22" t="s">
        <v>94</v>
      </c>
      <c r="C11" s="32" t="s">
        <v>71</v>
      </c>
      <c r="D11" s="89">
        <v>516288000</v>
      </c>
      <c r="E11" s="89"/>
      <c r="F11" s="89"/>
      <c r="G11" s="101" t="s">
        <v>95</v>
      </c>
      <c r="H11" s="101"/>
      <c r="I11" s="33"/>
      <c r="J11" s="34"/>
    </row>
    <row r="12" spans="1:10" s="20" customFormat="1" ht="18.75">
      <c r="B12" s="35"/>
      <c r="C12" s="32" t="s">
        <v>72</v>
      </c>
      <c r="D12" s="89">
        <v>231293995</v>
      </c>
      <c r="E12" s="89"/>
      <c r="F12" s="89"/>
      <c r="G12" s="32" t="s">
        <v>70</v>
      </c>
      <c r="H12" s="32"/>
      <c r="I12" s="33"/>
      <c r="J12" s="34"/>
    </row>
    <row r="13" spans="1:10" s="20" customFormat="1" ht="18.75" customHeight="1">
      <c r="B13" s="35"/>
      <c r="C13" s="32"/>
      <c r="D13" s="36"/>
      <c r="E13" s="36"/>
      <c r="F13" s="36"/>
      <c r="G13" s="32"/>
      <c r="H13" s="32"/>
      <c r="I13" s="33"/>
      <c r="J13" s="34"/>
    </row>
    <row r="14" spans="1:10" s="20" customFormat="1" ht="18.75">
      <c r="B14" s="22" t="s">
        <v>63</v>
      </c>
      <c r="C14" s="37" t="s">
        <v>96</v>
      </c>
      <c r="D14" s="90">
        <f>SUM(D9-D12)</f>
        <v>271921949</v>
      </c>
      <c r="E14" s="90"/>
      <c r="F14" s="90"/>
      <c r="G14" s="38" t="s">
        <v>73</v>
      </c>
      <c r="H14" s="38"/>
      <c r="I14" s="39"/>
      <c r="J14" s="40"/>
    </row>
    <row r="15" spans="1:10" s="20" customFormat="1" ht="18.75">
      <c r="B15" s="37"/>
      <c r="C15" s="38" t="s">
        <v>97</v>
      </c>
      <c r="D15" s="90">
        <f>D14</f>
        <v>271921949</v>
      </c>
      <c r="E15" s="90"/>
      <c r="F15" s="90"/>
      <c r="G15" s="38" t="s">
        <v>98</v>
      </c>
      <c r="H15" s="38"/>
      <c r="I15" s="39"/>
      <c r="J15" s="40"/>
    </row>
    <row r="16" spans="1:10" s="20" customFormat="1" ht="20.25">
      <c r="B16" s="41"/>
      <c r="C16" s="41"/>
      <c r="D16" s="42"/>
      <c r="E16" s="43"/>
      <c r="F16" s="43"/>
      <c r="G16" s="43"/>
      <c r="H16" s="43"/>
      <c r="I16" s="44"/>
      <c r="J16" s="45"/>
    </row>
    <row r="17" spans="2:10" s="20" customFormat="1" ht="19.5">
      <c r="B17" s="46" t="s">
        <v>63</v>
      </c>
      <c r="C17" s="42" t="s">
        <v>99</v>
      </c>
      <c r="D17" s="42"/>
      <c r="E17" s="42"/>
      <c r="F17" s="42"/>
      <c r="G17" s="42"/>
      <c r="H17" s="42"/>
      <c r="I17" s="47"/>
      <c r="J17" s="48"/>
    </row>
    <row r="18" spans="2:10" s="20" customFormat="1">
      <c r="B18" s="27"/>
      <c r="C18" s="91" t="s">
        <v>74</v>
      </c>
      <c r="D18" s="92"/>
      <c r="E18" s="93" t="s">
        <v>106</v>
      </c>
      <c r="F18" s="93"/>
      <c r="G18" s="93"/>
      <c r="H18" s="94"/>
      <c r="I18" s="49"/>
      <c r="J18" s="50"/>
    </row>
    <row r="19" spans="2:10" s="20" customFormat="1">
      <c r="B19" s="27"/>
      <c r="C19" s="91" t="s">
        <v>75</v>
      </c>
      <c r="D19" s="92"/>
      <c r="E19" s="93" t="s">
        <v>107</v>
      </c>
      <c r="F19" s="93"/>
      <c r="G19" s="93"/>
      <c r="H19" s="94"/>
      <c r="I19" s="49"/>
      <c r="J19" s="50"/>
    </row>
    <row r="20" spans="2:10" s="20" customFormat="1" ht="24">
      <c r="B20" s="51"/>
      <c r="C20" s="91" t="s">
        <v>100</v>
      </c>
      <c r="D20" s="92"/>
      <c r="E20" s="93" t="s">
        <v>108</v>
      </c>
      <c r="F20" s="93"/>
      <c r="G20" s="93"/>
      <c r="H20" s="94"/>
      <c r="I20" s="52"/>
      <c r="J20" s="53"/>
    </row>
    <row r="21" spans="2:10" s="20" customFormat="1" ht="18">
      <c r="E21" s="54"/>
      <c r="F21" s="54"/>
      <c r="G21" s="54"/>
      <c r="H21" s="54"/>
      <c r="I21" s="54"/>
      <c r="J21" s="54"/>
    </row>
    <row r="22" spans="2:10">
      <c r="B22" s="55"/>
      <c r="C22" s="55"/>
      <c r="D22" s="55"/>
      <c r="E22" s="55"/>
      <c r="F22" s="55"/>
      <c r="G22" s="55"/>
      <c r="H22" s="55"/>
      <c r="I22" s="55"/>
      <c r="J22" s="55"/>
    </row>
    <row r="23" spans="2:10" ht="45.75" customHeight="1">
      <c r="B23" s="95" t="s">
        <v>109</v>
      </c>
      <c r="C23" s="95"/>
      <c r="D23" s="95"/>
      <c r="E23" s="95"/>
      <c r="F23" s="95"/>
      <c r="G23" s="95"/>
      <c r="H23" s="95"/>
      <c r="I23" s="95"/>
      <c r="J23" s="95"/>
    </row>
    <row r="24" spans="2:10" ht="40.5" customHeight="1" thickBot="1">
      <c r="B24" s="56"/>
      <c r="C24" s="56"/>
      <c r="D24" s="56"/>
      <c r="E24" s="56"/>
      <c r="F24" s="56"/>
      <c r="G24" s="56"/>
      <c r="H24" s="56"/>
      <c r="I24" s="56"/>
      <c r="J24" s="57" t="s">
        <v>76</v>
      </c>
    </row>
    <row r="25" spans="2:10" ht="26.25" customHeight="1" thickBot="1">
      <c r="B25" s="96" t="s">
        <v>77</v>
      </c>
      <c r="C25" s="97"/>
      <c r="D25" s="97"/>
      <c r="E25" s="97"/>
      <c r="F25" s="98"/>
      <c r="G25" s="99" t="s">
        <v>78</v>
      </c>
      <c r="H25" s="97"/>
      <c r="I25" s="97"/>
      <c r="J25" s="100"/>
    </row>
    <row r="26" spans="2:10" ht="26.25" customHeight="1" thickTop="1" thickBot="1">
      <c r="B26" s="58" t="s">
        <v>0</v>
      </c>
      <c r="C26" s="59" t="s">
        <v>79</v>
      </c>
      <c r="D26" s="59" t="s">
        <v>80</v>
      </c>
      <c r="E26" s="87" t="s">
        <v>81</v>
      </c>
      <c r="F26" s="88"/>
      <c r="G26" s="60" t="s">
        <v>0</v>
      </c>
      <c r="H26" s="59" t="s">
        <v>79</v>
      </c>
      <c r="I26" s="59" t="s">
        <v>80</v>
      </c>
      <c r="J26" s="61" t="s">
        <v>81</v>
      </c>
    </row>
    <row r="27" spans="2:10" ht="26.25" customHeight="1" thickTop="1">
      <c r="B27" s="62" t="s">
        <v>64</v>
      </c>
      <c r="C27" s="63">
        <v>54828000</v>
      </c>
      <c r="D27" s="63">
        <v>40665322</v>
      </c>
      <c r="E27" s="85">
        <f>SUM(C27-D27)</f>
        <v>14162678</v>
      </c>
      <c r="F27" s="86"/>
      <c r="G27" s="64" t="s">
        <v>42</v>
      </c>
      <c r="H27" s="65">
        <v>71670000</v>
      </c>
      <c r="I27" s="65">
        <v>58743995</v>
      </c>
      <c r="J27" s="66">
        <f>SUM(H27-I27)</f>
        <v>12926005</v>
      </c>
    </row>
    <row r="28" spans="2:10" ht="26.25" customHeight="1">
      <c r="B28" s="67" t="s">
        <v>82</v>
      </c>
      <c r="C28" s="68">
        <v>0</v>
      </c>
      <c r="D28" s="68">
        <v>0</v>
      </c>
      <c r="E28" s="81">
        <f t="shared" ref="E28:E34" si="0">SUM(C28-D28)</f>
        <v>0</v>
      </c>
      <c r="F28" s="82"/>
      <c r="G28" s="69" t="s">
        <v>46</v>
      </c>
      <c r="H28" s="68">
        <v>26000000</v>
      </c>
      <c r="I28" s="68">
        <v>550000</v>
      </c>
      <c r="J28" s="66">
        <f t="shared" ref="J28:J35" si="1">SUM(H28-I28)</f>
        <v>25450000</v>
      </c>
    </row>
    <row r="29" spans="2:10" ht="26.25" customHeight="1">
      <c r="B29" s="67" t="s">
        <v>65</v>
      </c>
      <c r="C29" s="68">
        <v>2000000</v>
      </c>
      <c r="D29" s="68">
        <v>2000000</v>
      </c>
      <c r="E29" s="81">
        <f t="shared" si="0"/>
        <v>0</v>
      </c>
      <c r="F29" s="82"/>
      <c r="G29" s="69" t="s">
        <v>47</v>
      </c>
      <c r="H29" s="68">
        <v>145000000</v>
      </c>
      <c r="I29" s="68">
        <v>0</v>
      </c>
      <c r="J29" s="66">
        <f t="shared" si="1"/>
        <v>145000000</v>
      </c>
    </row>
    <row r="30" spans="2:10" ht="26.25" customHeight="1">
      <c r="B30" s="67" t="s">
        <v>83</v>
      </c>
      <c r="C30" s="68">
        <v>62000000</v>
      </c>
      <c r="D30" s="68">
        <v>63288606</v>
      </c>
      <c r="E30" s="81">
        <f t="shared" si="0"/>
        <v>-1288606</v>
      </c>
      <c r="F30" s="82"/>
      <c r="G30" s="69" t="s">
        <v>51</v>
      </c>
      <c r="H30" s="68">
        <v>56000000</v>
      </c>
      <c r="I30" s="68">
        <v>47000000</v>
      </c>
      <c r="J30" s="66">
        <f t="shared" si="1"/>
        <v>9000000</v>
      </c>
    </row>
    <row r="31" spans="2:10" ht="26.25" customHeight="1">
      <c r="B31" s="67" t="s">
        <v>67</v>
      </c>
      <c r="C31" s="68">
        <v>59800000</v>
      </c>
      <c r="D31" s="68">
        <v>59800000</v>
      </c>
      <c r="E31" s="81">
        <f t="shared" si="0"/>
        <v>0</v>
      </c>
      <c r="F31" s="82"/>
      <c r="G31" s="69" t="s">
        <v>101</v>
      </c>
      <c r="H31" s="68">
        <v>0</v>
      </c>
      <c r="I31" s="68">
        <v>0</v>
      </c>
      <c r="J31" s="66">
        <f t="shared" si="1"/>
        <v>0</v>
      </c>
    </row>
    <row r="32" spans="2:10" ht="26.25" customHeight="1">
      <c r="B32" s="67" t="s">
        <v>102</v>
      </c>
      <c r="C32" s="68">
        <v>0</v>
      </c>
      <c r="D32" s="68">
        <v>0</v>
      </c>
      <c r="E32" s="81">
        <v>0</v>
      </c>
      <c r="F32" s="82"/>
      <c r="G32" s="69" t="s">
        <v>103</v>
      </c>
      <c r="H32" s="68">
        <v>205500000</v>
      </c>
      <c r="I32" s="68">
        <v>125000000</v>
      </c>
      <c r="J32" s="66">
        <f t="shared" si="1"/>
        <v>80500000</v>
      </c>
    </row>
    <row r="33" spans="2:10" ht="26.25" customHeight="1">
      <c r="B33" s="67" t="s">
        <v>92</v>
      </c>
      <c r="C33" s="68">
        <v>10000</v>
      </c>
      <c r="D33" s="68">
        <v>4480</v>
      </c>
      <c r="E33" s="81">
        <f t="shared" ref="E33" si="2">SUM(C33-D33)</f>
        <v>5520</v>
      </c>
      <c r="F33" s="82"/>
      <c r="G33" s="69" t="s">
        <v>84</v>
      </c>
      <c r="H33" s="68">
        <v>1000000</v>
      </c>
      <c r="I33" s="68">
        <v>0</v>
      </c>
      <c r="J33" s="66">
        <f t="shared" si="1"/>
        <v>1000000</v>
      </c>
    </row>
    <row r="34" spans="2:10" ht="26.25" customHeight="1">
      <c r="B34" s="67" t="s">
        <v>69</v>
      </c>
      <c r="C34" s="68">
        <v>337650000</v>
      </c>
      <c r="D34" s="68">
        <v>337457536</v>
      </c>
      <c r="E34" s="81">
        <f t="shared" si="0"/>
        <v>192464</v>
      </c>
      <c r="F34" s="82"/>
      <c r="G34" s="70" t="s">
        <v>104</v>
      </c>
      <c r="H34" s="68">
        <v>11118000</v>
      </c>
      <c r="I34" s="68">
        <v>0</v>
      </c>
      <c r="J34" s="66">
        <f t="shared" si="1"/>
        <v>11118000</v>
      </c>
    </row>
    <row r="35" spans="2:10" ht="26.25" customHeight="1" thickBot="1">
      <c r="B35" s="71" t="s">
        <v>5</v>
      </c>
      <c r="C35" s="72">
        <f>SUM(C27:C34)</f>
        <v>516288000</v>
      </c>
      <c r="D35" s="72">
        <f t="shared" ref="D35" si="3">SUM(D27:D34)</f>
        <v>503215944</v>
      </c>
      <c r="E35" s="83">
        <f>SUM(E27:E34)</f>
        <v>13072056</v>
      </c>
      <c r="F35" s="84"/>
      <c r="G35" s="73" t="s">
        <v>5</v>
      </c>
      <c r="H35" s="72">
        <f t="shared" ref="H35:I35" si="4">SUM(H27:H34)</f>
        <v>516288000</v>
      </c>
      <c r="I35" s="72">
        <f t="shared" si="4"/>
        <v>231293995</v>
      </c>
      <c r="J35" s="74">
        <f t="shared" si="1"/>
        <v>284994005</v>
      </c>
    </row>
    <row r="36" spans="2:10">
      <c r="B36" s="55"/>
      <c r="C36" s="55"/>
      <c r="D36" s="55"/>
      <c r="E36" s="55"/>
      <c r="F36" s="55"/>
      <c r="G36" s="55"/>
      <c r="H36" s="55"/>
      <c r="I36" s="55"/>
      <c r="J36" s="55"/>
    </row>
  </sheetData>
  <mergeCells count="34">
    <mergeCell ref="G11:H11"/>
    <mergeCell ref="A1:J1"/>
    <mergeCell ref="D2:F2"/>
    <mergeCell ref="G2:H2"/>
    <mergeCell ref="D3:F3"/>
    <mergeCell ref="D4:F4"/>
    <mergeCell ref="D5:F5"/>
    <mergeCell ref="D6:F6"/>
    <mergeCell ref="D7:F7"/>
    <mergeCell ref="D8:F8"/>
    <mergeCell ref="D9:F9"/>
    <mergeCell ref="D11:F11"/>
    <mergeCell ref="E26:F26"/>
    <mergeCell ref="D12:F12"/>
    <mergeCell ref="D14:F14"/>
    <mergeCell ref="D15:F15"/>
    <mergeCell ref="C18:D18"/>
    <mergeCell ref="E18:H18"/>
    <mergeCell ref="C19:D19"/>
    <mergeCell ref="E19:H19"/>
    <mergeCell ref="C20:D20"/>
    <mergeCell ref="E20:H20"/>
    <mergeCell ref="B23:J23"/>
    <mergeCell ref="B25:F25"/>
    <mergeCell ref="G25:J25"/>
    <mergeCell ref="E33:F33"/>
    <mergeCell ref="E34:F34"/>
    <mergeCell ref="E35:F35"/>
    <mergeCell ref="E27:F27"/>
    <mergeCell ref="E28:F28"/>
    <mergeCell ref="E29:F29"/>
    <mergeCell ref="E30:F30"/>
    <mergeCell ref="E31:F31"/>
    <mergeCell ref="E32:F32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sqref="A1:I1"/>
    </sheetView>
  </sheetViews>
  <sheetFormatPr defaultRowHeight="16.5"/>
  <cols>
    <col min="1" max="3" width="14.875" customWidth="1"/>
    <col min="4" max="4" width="0" hidden="1" customWidth="1"/>
    <col min="5" max="5" width="10.25" customWidth="1"/>
    <col min="6" max="9" width="16.25" customWidth="1"/>
  </cols>
  <sheetData>
    <row r="1" spans="1:9" ht="50.25" customHeight="1">
      <c r="A1" s="122" t="s">
        <v>58</v>
      </c>
      <c r="B1" s="122"/>
      <c r="C1" s="122"/>
      <c r="D1" s="122"/>
      <c r="E1" s="122"/>
      <c r="F1" s="122"/>
      <c r="G1" s="122"/>
      <c r="H1" s="122"/>
      <c r="I1" s="122"/>
    </row>
    <row r="2" spans="1:9">
      <c r="A2" s="123" t="s">
        <v>0</v>
      </c>
      <c r="B2" s="124"/>
      <c r="C2" s="124"/>
      <c r="D2" s="125"/>
      <c r="E2" s="120" t="s">
        <v>1</v>
      </c>
      <c r="F2" s="120" t="s">
        <v>2</v>
      </c>
      <c r="G2" s="120" t="s">
        <v>3</v>
      </c>
      <c r="H2" s="120" t="s">
        <v>4</v>
      </c>
      <c r="I2" s="120" t="s">
        <v>5</v>
      </c>
    </row>
    <row r="3" spans="1:9">
      <c r="A3" s="17" t="s">
        <v>6</v>
      </c>
      <c r="B3" s="17" t="s">
        <v>7</v>
      </c>
      <c r="C3" s="17" t="s">
        <v>8</v>
      </c>
      <c r="D3" s="17"/>
      <c r="E3" s="121"/>
      <c r="F3" s="121"/>
      <c r="G3" s="121"/>
      <c r="H3" s="121"/>
      <c r="I3" s="121"/>
    </row>
    <row r="4" spans="1:9">
      <c r="A4" s="114"/>
      <c r="B4" s="114"/>
      <c r="C4" s="114" t="s">
        <v>9</v>
      </c>
      <c r="D4" s="1"/>
      <c r="E4" s="1" t="s">
        <v>10</v>
      </c>
      <c r="F4" s="2">
        <v>0</v>
      </c>
      <c r="G4" s="2">
        <v>50340000</v>
      </c>
      <c r="H4" s="2">
        <v>0</v>
      </c>
      <c r="I4" s="2">
        <v>50340000</v>
      </c>
    </row>
    <row r="5" spans="1:9">
      <c r="A5" s="115"/>
      <c r="B5" s="115"/>
      <c r="C5" s="115"/>
      <c r="D5" s="3"/>
      <c r="E5" s="3" t="s">
        <v>11</v>
      </c>
      <c r="F5" s="4">
        <v>0</v>
      </c>
      <c r="G5" s="4">
        <v>36080000</v>
      </c>
      <c r="H5" s="4">
        <v>0</v>
      </c>
      <c r="I5" s="4">
        <v>36080000</v>
      </c>
    </row>
    <row r="6" spans="1:9">
      <c r="A6" s="115"/>
      <c r="B6" s="115"/>
      <c r="C6" s="116"/>
      <c r="D6" s="3"/>
      <c r="E6" s="3" t="s">
        <v>12</v>
      </c>
      <c r="F6" s="4">
        <v>0</v>
      </c>
      <c r="G6" s="4">
        <v>14260000</v>
      </c>
      <c r="H6" s="4">
        <v>0</v>
      </c>
      <c r="I6" s="4">
        <v>14260000</v>
      </c>
    </row>
    <row r="7" spans="1:9">
      <c r="A7" s="117"/>
      <c r="B7" s="117"/>
      <c r="C7" s="119" t="s">
        <v>13</v>
      </c>
      <c r="D7" s="5"/>
      <c r="E7" s="5" t="s">
        <v>10</v>
      </c>
      <c r="F7" s="6">
        <v>0</v>
      </c>
      <c r="G7" s="6">
        <v>4488000</v>
      </c>
      <c r="H7" s="6">
        <v>0</v>
      </c>
      <c r="I7" s="6">
        <v>4488000</v>
      </c>
    </row>
    <row r="8" spans="1:9">
      <c r="A8" s="117"/>
      <c r="B8" s="117"/>
      <c r="C8" s="117"/>
      <c r="D8" s="5"/>
      <c r="E8" s="5" t="s">
        <v>11</v>
      </c>
      <c r="F8" s="6">
        <v>0</v>
      </c>
      <c r="G8" s="6">
        <v>4585322</v>
      </c>
      <c r="H8" s="6">
        <v>0</v>
      </c>
      <c r="I8" s="6">
        <v>4585322</v>
      </c>
    </row>
    <row r="9" spans="1:9">
      <c r="A9" s="117"/>
      <c r="B9" s="117"/>
      <c r="C9" s="118"/>
      <c r="D9" s="5"/>
      <c r="E9" s="5" t="s">
        <v>12</v>
      </c>
      <c r="F9" s="6">
        <v>0</v>
      </c>
      <c r="G9" s="6">
        <v>-97322</v>
      </c>
      <c r="H9" s="6">
        <v>0</v>
      </c>
      <c r="I9" s="6">
        <v>-97322</v>
      </c>
    </row>
    <row r="10" spans="1:9">
      <c r="A10" s="115"/>
      <c r="B10" s="115" t="s">
        <v>14</v>
      </c>
      <c r="C10" s="114"/>
      <c r="D10" s="3"/>
      <c r="E10" s="3" t="s">
        <v>10</v>
      </c>
      <c r="F10" s="4">
        <v>0</v>
      </c>
      <c r="G10" s="4">
        <v>54828000</v>
      </c>
      <c r="H10" s="4">
        <v>0</v>
      </c>
      <c r="I10" s="4">
        <v>54828000</v>
      </c>
    </row>
    <row r="11" spans="1:9">
      <c r="A11" s="115"/>
      <c r="B11" s="115"/>
      <c r="C11" s="115"/>
      <c r="D11" s="3"/>
      <c r="E11" s="3" t="s">
        <v>11</v>
      </c>
      <c r="F11" s="4">
        <v>0</v>
      </c>
      <c r="G11" s="4">
        <v>40665322</v>
      </c>
      <c r="H11" s="4">
        <v>0</v>
      </c>
      <c r="I11" s="4">
        <v>40665322</v>
      </c>
    </row>
    <row r="12" spans="1:9">
      <c r="A12" s="115"/>
      <c r="B12" s="116"/>
      <c r="C12" s="116"/>
      <c r="D12" s="3"/>
      <c r="E12" s="3" t="s">
        <v>12</v>
      </c>
      <c r="F12" s="4">
        <v>0</v>
      </c>
      <c r="G12" s="4">
        <v>14162678</v>
      </c>
      <c r="H12" s="4">
        <v>0</v>
      </c>
      <c r="I12" s="4">
        <v>14162678</v>
      </c>
    </row>
    <row r="13" spans="1:9">
      <c r="A13" s="117" t="s">
        <v>15</v>
      </c>
      <c r="B13" s="119"/>
      <c r="C13" s="119"/>
      <c r="D13" s="5"/>
      <c r="E13" s="5" t="s">
        <v>10</v>
      </c>
      <c r="F13" s="6">
        <v>0</v>
      </c>
      <c r="G13" s="6">
        <v>54828000</v>
      </c>
      <c r="H13" s="6">
        <v>0</v>
      </c>
      <c r="I13" s="6">
        <v>54828000</v>
      </c>
    </row>
    <row r="14" spans="1:9">
      <c r="A14" s="117"/>
      <c r="B14" s="117"/>
      <c r="C14" s="117"/>
      <c r="D14" s="5"/>
      <c r="E14" s="5" t="s">
        <v>11</v>
      </c>
      <c r="F14" s="6">
        <v>0</v>
      </c>
      <c r="G14" s="6">
        <v>40665322</v>
      </c>
      <c r="H14" s="6">
        <v>0</v>
      </c>
      <c r="I14" s="6">
        <v>40665322</v>
      </c>
    </row>
    <row r="15" spans="1:9">
      <c r="A15" s="118"/>
      <c r="B15" s="118"/>
      <c r="C15" s="118"/>
      <c r="D15" s="5"/>
      <c r="E15" s="5" t="s">
        <v>12</v>
      </c>
      <c r="F15" s="6">
        <v>0</v>
      </c>
      <c r="G15" s="6">
        <v>14162678</v>
      </c>
      <c r="H15" s="6">
        <v>0</v>
      </c>
      <c r="I15" s="6">
        <v>14162678</v>
      </c>
    </row>
    <row r="16" spans="1:9">
      <c r="A16" s="114"/>
      <c r="B16" s="114"/>
      <c r="C16" s="114" t="s">
        <v>16</v>
      </c>
      <c r="D16" s="3"/>
      <c r="E16" s="3" t="s">
        <v>10</v>
      </c>
      <c r="F16" s="4">
        <v>0</v>
      </c>
      <c r="G16" s="4">
        <v>2000000</v>
      </c>
      <c r="H16" s="4">
        <v>0</v>
      </c>
      <c r="I16" s="4">
        <v>2000000</v>
      </c>
    </row>
    <row r="17" spans="1:9">
      <c r="A17" s="115"/>
      <c r="B17" s="115"/>
      <c r="C17" s="115"/>
      <c r="D17" s="3"/>
      <c r="E17" s="3" t="s">
        <v>11</v>
      </c>
      <c r="F17" s="4">
        <v>0</v>
      </c>
      <c r="G17" s="4">
        <v>2000000</v>
      </c>
      <c r="H17" s="4">
        <v>0</v>
      </c>
      <c r="I17" s="4">
        <v>2000000</v>
      </c>
    </row>
    <row r="18" spans="1:9">
      <c r="A18" s="115"/>
      <c r="B18" s="115"/>
      <c r="C18" s="116"/>
      <c r="D18" s="3"/>
      <c r="E18" s="3" t="s">
        <v>12</v>
      </c>
      <c r="F18" s="4">
        <v>0</v>
      </c>
      <c r="G18" s="4">
        <v>0</v>
      </c>
      <c r="H18" s="4">
        <v>0</v>
      </c>
      <c r="I18" s="4">
        <v>0</v>
      </c>
    </row>
    <row r="19" spans="1:9">
      <c r="A19" s="117"/>
      <c r="B19" s="117" t="s">
        <v>16</v>
      </c>
      <c r="C19" s="119"/>
      <c r="D19" s="5"/>
      <c r="E19" s="5" t="s">
        <v>10</v>
      </c>
      <c r="F19" s="6">
        <v>0</v>
      </c>
      <c r="G19" s="6">
        <v>2000000</v>
      </c>
      <c r="H19" s="6">
        <v>0</v>
      </c>
      <c r="I19" s="6">
        <v>2000000</v>
      </c>
    </row>
    <row r="20" spans="1:9">
      <c r="A20" s="117"/>
      <c r="B20" s="117"/>
      <c r="C20" s="117"/>
      <c r="D20" s="5"/>
      <c r="E20" s="5" t="s">
        <v>11</v>
      </c>
      <c r="F20" s="6">
        <v>0</v>
      </c>
      <c r="G20" s="6">
        <v>2000000</v>
      </c>
      <c r="H20" s="6">
        <v>0</v>
      </c>
      <c r="I20" s="6">
        <v>2000000</v>
      </c>
    </row>
    <row r="21" spans="1:9">
      <c r="A21" s="117"/>
      <c r="B21" s="118"/>
      <c r="C21" s="118"/>
      <c r="D21" s="5"/>
      <c r="E21" s="5" t="s">
        <v>12</v>
      </c>
      <c r="F21" s="6">
        <v>0</v>
      </c>
      <c r="G21" s="6">
        <v>0</v>
      </c>
      <c r="H21" s="6">
        <v>0</v>
      </c>
      <c r="I21" s="6">
        <v>0</v>
      </c>
    </row>
    <row r="22" spans="1:9">
      <c r="A22" s="115" t="s">
        <v>16</v>
      </c>
      <c r="B22" s="114"/>
      <c r="C22" s="114"/>
      <c r="D22" s="3"/>
      <c r="E22" s="3" t="s">
        <v>10</v>
      </c>
      <c r="F22" s="4">
        <v>0</v>
      </c>
      <c r="G22" s="4">
        <v>2000000</v>
      </c>
      <c r="H22" s="4">
        <v>0</v>
      </c>
      <c r="I22" s="4">
        <v>2000000</v>
      </c>
    </row>
    <row r="23" spans="1:9">
      <c r="A23" s="115"/>
      <c r="B23" s="115"/>
      <c r="C23" s="115"/>
      <c r="D23" s="3"/>
      <c r="E23" s="3" t="s">
        <v>11</v>
      </c>
      <c r="F23" s="4">
        <v>0</v>
      </c>
      <c r="G23" s="4">
        <v>2000000</v>
      </c>
      <c r="H23" s="4">
        <v>0</v>
      </c>
      <c r="I23" s="4">
        <v>2000000</v>
      </c>
    </row>
    <row r="24" spans="1:9">
      <c r="A24" s="116"/>
      <c r="B24" s="116"/>
      <c r="C24" s="116"/>
      <c r="D24" s="3"/>
      <c r="E24" s="3" t="s">
        <v>12</v>
      </c>
      <c r="F24" s="4">
        <v>0</v>
      </c>
      <c r="G24" s="4">
        <v>0</v>
      </c>
      <c r="H24" s="4">
        <v>0</v>
      </c>
      <c r="I24" s="4">
        <v>0</v>
      </c>
    </row>
    <row r="25" spans="1:9">
      <c r="A25" s="119"/>
      <c r="B25" s="119"/>
      <c r="C25" s="119" t="s">
        <v>17</v>
      </c>
      <c r="D25" s="5"/>
      <c r="E25" s="5" t="s">
        <v>10</v>
      </c>
      <c r="F25" s="6">
        <v>0</v>
      </c>
      <c r="G25" s="6">
        <v>0</v>
      </c>
      <c r="H25" s="6">
        <v>42000000</v>
      </c>
      <c r="I25" s="6">
        <v>42000000</v>
      </c>
    </row>
    <row r="26" spans="1:9">
      <c r="A26" s="117"/>
      <c r="B26" s="117"/>
      <c r="C26" s="117"/>
      <c r="D26" s="5"/>
      <c r="E26" s="5" t="s">
        <v>11</v>
      </c>
      <c r="F26" s="6">
        <v>0</v>
      </c>
      <c r="G26" s="6">
        <v>0</v>
      </c>
      <c r="H26" s="6">
        <v>41408780</v>
      </c>
      <c r="I26" s="6">
        <v>41408780</v>
      </c>
    </row>
    <row r="27" spans="1:9">
      <c r="A27" s="117"/>
      <c r="B27" s="117"/>
      <c r="C27" s="118"/>
      <c r="D27" s="5"/>
      <c r="E27" s="5" t="s">
        <v>12</v>
      </c>
      <c r="F27" s="6">
        <v>0</v>
      </c>
      <c r="G27" s="6">
        <v>0</v>
      </c>
      <c r="H27" s="6">
        <v>591220</v>
      </c>
      <c r="I27" s="6">
        <v>591220</v>
      </c>
    </row>
    <row r="28" spans="1:9">
      <c r="A28" s="123" t="s">
        <v>0</v>
      </c>
      <c r="B28" s="124"/>
      <c r="C28" s="124"/>
      <c r="D28" s="125"/>
      <c r="E28" s="120" t="s">
        <v>1</v>
      </c>
      <c r="F28" s="120" t="s">
        <v>2</v>
      </c>
      <c r="G28" s="120" t="s">
        <v>3</v>
      </c>
      <c r="H28" s="120" t="s">
        <v>4</v>
      </c>
      <c r="I28" s="120" t="s">
        <v>5</v>
      </c>
    </row>
    <row r="29" spans="1:9">
      <c r="A29" s="17" t="s">
        <v>6</v>
      </c>
      <c r="B29" s="17" t="s">
        <v>7</v>
      </c>
      <c r="C29" s="17" t="s">
        <v>8</v>
      </c>
      <c r="D29" s="17"/>
      <c r="E29" s="121"/>
      <c r="F29" s="121"/>
      <c r="G29" s="121"/>
      <c r="H29" s="121"/>
      <c r="I29" s="121"/>
    </row>
    <row r="30" spans="1:9">
      <c r="A30" s="115"/>
      <c r="B30" s="115"/>
      <c r="C30" s="114" t="s">
        <v>18</v>
      </c>
      <c r="D30" s="3"/>
      <c r="E30" s="3" t="s">
        <v>10</v>
      </c>
      <c r="F30" s="4">
        <v>0</v>
      </c>
      <c r="G30" s="4">
        <v>0</v>
      </c>
      <c r="H30" s="4">
        <v>20000000</v>
      </c>
      <c r="I30" s="4">
        <v>20000000</v>
      </c>
    </row>
    <row r="31" spans="1:9">
      <c r="A31" s="115"/>
      <c r="B31" s="115"/>
      <c r="C31" s="115"/>
      <c r="D31" s="3"/>
      <c r="E31" s="3" t="s">
        <v>11</v>
      </c>
      <c r="F31" s="4">
        <v>0</v>
      </c>
      <c r="G31" s="4">
        <v>0</v>
      </c>
      <c r="H31" s="4">
        <v>21879826</v>
      </c>
      <c r="I31" s="4">
        <v>21879826</v>
      </c>
    </row>
    <row r="32" spans="1:9">
      <c r="A32" s="115"/>
      <c r="B32" s="115"/>
      <c r="C32" s="116"/>
      <c r="D32" s="3"/>
      <c r="E32" s="3" t="s">
        <v>12</v>
      </c>
      <c r="F32" s="4">
        <v>0</v>
      </c>
      <c r="G32" s="4">
        <v>0</v>
      </c>
      <c r="H32" s="4">
        <v>-1879826</v>
      </c>
      <c r="I32" s="4">
        <v>-1879826</v>
      </c>
    </row>
    <row r="33" spans="1:9">
      <c r="A33" s="117"/>
      <c r="B33" s="117" t="s">
        <v>19</v>
      </c>
      <c r="C33" s="119"/>
      <c r="D33" s="5"/>
      <c r="E33" s="5" t="s">
        <v>10</v>
      </c>
      <c r="F33" s="6">
        <v>0</v>
      </c>
      <c r="G33" s="6">
        <v>0</v>
      </c>
      <c r="H33" s="6">
        <v>62000000</v>
      </c>
      <c r="I33" s="6">
        <v>62000000</v>
      </c>
    </row>
    <row r="34" spans="1:9">
      <c r="A34" s="117"/>
      <c r="B34" s="117"/>
      <c r="C34" s="117"/>
      <c r="D34" s="5"/>
      <c r="E34" s="5" t="s">
        <v>11</v>
      </c>
      <c r="F34" s="6">
        <v>0</v>
      </c>
      <c r="G34" s="6">
        <v>0</v>
      </c>
      <c r="H34" s="6">
        <v>63288606</v>
      </c>
      <c r="I34" s="6">
        <v>63288606</v>
      </c>
    </row>
    <row r="35" spans="1:9">
      <c r="A35" s="117"/>
      <c r="B35" s="118"/>
      <c r="C35" s="118"/>
      <c r="D35" s="5"/>
      <c r="E35" s="5" t="s">
        <v>12</v>
      </c>
      <c r="F35" s="6">
        <v>0</v>
      </c>
      <c r="G35" s="6">
        <v>0</v>
      </c>
      <c r="H35" s="6">
        <v>-1288606</v>
      </c>
      <c r="I35" s="6">
        <v>-1288606</v>
      </c>
    </row>
    <row r="36" spans="1:9">
      <c r="A36" s="115" t="s">
        <v>19</v>
      </c>
      <c r="B36" s="114"/>
      <c r="C36" s="114"/>
      <c r="D36" s="3"/>
      <c r="E36" s="3" t="s">
        <v>10</v>
      </c>
      <c r="F36" s="4">
        <v>0</v>
      </c>
      <c r="G36" s="4">
        <v>0</v>
      </c>
      <c r="H36" s="4">
        <v>62000000</v>
      </c>
      <c r="I36" s="4">
        <v>62000000</v>
      </c>
    </row>
    <row r="37" spans="1:9">
      <c r="A37" s="115"/>
      <c r="B37" s="115"/>
      <c r="C37" s="115"/>
      <c r="D37" s="3"/>
      <c r="E37" s="3" t="s">
        <v>11</v>
      </c>
      <c r="F37" s="4">
        <v>0</v>
      </c>
      <c r="G37" s="4">
        <v>0</v>
      </c>
      <c r="H37" s="4">
        <v>63288606</v>
      </c>
      <c r="I37" s="4">
        <v>63288606</v>
      </c>
    </row>
    <row r="38" spans="1:9">
      <c r="A38" s="116"/>
      <c r="B38" s="116"/>
      <c r="C38" s="116"/>
      <c r="D38" s="3"/>
      <c r="E38" s="3" t="s">
        <v>12</v>
      </c>
      <c r="F38" s="4">
        <v>0</v>
      </c>
      <c r="G38" s="4">
        <v>0</v>
      </c>
      <c r="H38" s="4">
        <v>-1288606</v>
      </c>
      <c r="I38" s="4">
        <v>-1288606</v>
      </c>
    </row>
    <row r="39" spans="1:9">
      <c r="A39" s="119"/>
      <c r="B39" s="119"/>
      <c r="C39" s="119" t="s">
        <v>20</v>
      </c>
      <c r="D39" s="5"/>
      <c r="E39" s="5" t="s">
        <v>10</v>
      </c>
      <c r="F39" s="6">
        <v>0</v>
      </c>
      <c r="G39" s="6">
        <v>59800000</v>
      </c>
      <c r="H39" s="6">
        <v>0</v>
      </c>
      <c r="I39" s="6">
        <v>59800000</v>
      </c>
    </row>
    <row r="40" spans="1:9">
      <c r="A40" s="117"/>
      <c r="B40" s="117"/>
      <c r="C40" s="117"/>
      <c r="D40" s="5"/>
      <c r="E40" s="5" t="s">
        <v>11</v>
      </c>
      <c r="F40" s="6">
        <v>0</v>
      </c>
      <c r="G40" s="6">
        <v>59800000</v>
      </c>
      <c r="H40" s="6">
        <v>0</v>
      </c>
      <c r="I40" s="6">
        <v>59800000</v>
      </c>
    </row>
    <row r="41" spans="1:9">
      <c r="A41" s="117"/>
      <c r="B41" s="117"/>
      <c r="C41" s="118"/>
      <c r="D41" s="5"/>
      <c r="E41" s="5" t="s">
        <v>12</v>
      </c>
      <c r="F41" s="6">
        <v>0</v>
      </c>
      <c r="G41" s="6">
        <v>0</v>
      </c>
      <c r="H41" s="6">
        <v>0</v>
      </c>
      <c r="I41" s="6">
        <v>0</v>
      </c>
    </row>
    <row r="42" spans="1:9">
      <c r="A42" s="115"/>
      <c r="B42" s="115" t="s">
        <v>21</v>
      </c>
      <c r="C42" s="114"/>
      <c r="D42" s="3"/>
      <c r="E42" s="3" t="s">
        <v>10</v>
      </c>
      <c r="F42" s="4">
        <v>0</v>
      </c>
      <c r="G42" s="4">
        <v>59800000</v>
      </c>
      <c r="H42" s="4">
        <v>0</v>
      </c>
      <c r="I42" s="4">
        <v>59800000</v>
      </c>
    </row>
    <row r="43" spans="1:9">
      <c r="A43" s="115"/>
      <c r="B43" s="115"/>
      <c r="C43" s="115"/>
      <c r="D43" s="3"/>
      <c r="E43" s="3" t="s">
        <v>11</v>
      </c>
      <c r="F43" s="4">
        <v>0</v>
      </c>
      <c r="G43" s="4">
        <v>59800000</v>
      </c>
      <c r="H43" s="4">
        <v>0</v>
      </c>
      <c r="I43" s="4">
        <v>59800000</v>
      </c>
    </row>
    <row r="44" spans="1:9">
      <c r="A44" s="115"/>
      <c r="B44" s="116"/>
      <c r="C44" s="116"/>
      <c r="D44" s="3"/>
      <c r="E44" s="3" t="s">
        <v>12</v>
      </c>
      <c r="F44" s="4">
        <v>0</v>
      </c>
      <c r="G44" s="4">
        <v>0</v>
      </c>
      <c r="H44" s="4">
        <v>0</v>
      </c>
      <c r="I44" s="4">
        <v>0</v>
      </c>
    </row>
    <row r="45" spans="1:9">
      <c r="A45" s="117" t="s">
        <v>21</v>
      </c>
      <c r="B45" s="119"/>
      <c r="C45" s="119"/>
      <c r="D45" s="5"/>
      <c r="E45" s="5" t="s">
        <v>10</v>
      </c>
      <c r="F45" s="6">
        <v>0</v>
      </c>
      <c r="G45" s="6">
        <v>59800000</v>
      </c>
      <c r="H45" s="6">
        <v>0</v>
      </c>
      <c r="I45" s="6">
        <v>59800000</v>
      </c>
    </row>
    <row r="46" spans="1:9">
      <c r="A46" s="117"/>
      <c r="B46" s="117"/>
      <c r="C46" s="117"/>
      <c r="D46" s="5"/>
      <c r="E46" s="5" t="s">
        <v>11</v>
      </c>
      <c r="F46" s="6">
        <v>0</v>
      </c>
      <c r="G46" s="6">
        <v>59800000</v>
      </c>
      <c r="H46" s="6">
        <v>0</v>
      </c>
      <c r="I46" s="6">
        <v>59800000</v>
      </c>
    </row>
    <row r="47" spans="1:9">
      <c r="A47" s="118"/>
      <c r="B47" s="118"/>
      <c r="C47" s="118"/>
      <c r="D47" s="5"/>
      <c r="E47" s="5" t="s">
        <v>12</v>
      </c>
      <c r="F47" s="6">
        <v>0</v>
      </c>
      <c r="G47" s="6">
        <v>0</v>
      </c>
      <c r="H47" s="6">
        <v>0</v>
      </c>
      <c r="I47" s="6">
        <v>0</v>
      </c>
    </row>
    <row r="48" spans="1:9">
      <c r="A48" s="114"/>
      <c r="B48" s="114"/>
      <c r="C48" s="114" t="s">
        <v>22</v>
      </c>
      <c r="D48" s="3"/>
      <c r="E48" s="3" t="s">
        <v>10</v>
      </c>
      <c r="F48" s="4">
        <v>0</v>
      </c>
      <c r="G48" s="4">
        <v>193000000</v>
      </c>
      <c r="H48" s="4">
        <v>37815000</v>
      </c>
      <c r="I48" s="4">
        <v>230815000</v>
      </c>
    </row>
    <row r="49" spans="1:9">
      <c r="A49" s="115"/>
      <c r="B49" s="115"/>
      <c r="C49" s="115"/>
      <c r="D49" s="3"/>
      <c r="E49" s="3" t="s">
        <v>11</v>
      </c>
      <c r="F49" s="4">
        <v>0</v>
      </c>
      <c r="G49" s="4">
        <v>192806505</v>
      </c>
      <c r="H49" s="4">
        <v>37815746</v>
      </c>
      <c r="I49" s="4">
        <v>230622251</v>
      </c>
    </row>
    <row r="50" spans="1:9">
      <c r="A50" s="115"/>
      <c r="B50" s="115"/>
      <c r="C50" s="116"/>
      <c r="D50" s="3"/>
      <c r="E50" s="3" t="s">
        <v>12</v>
      </c>
      <c r="F50" s="4">
        <v>0</v>
      </c>
      <c r="G50" s="4">
        <v>193495</v>
      </c>
      <c r="H50" s="4">
        <v>-746</v>
      </c>
      <c r="I50" s="4">
        <v>192749</v>
      </c>
    </row>
    <row r="51" spans="1:9">
      <c r="A51" s="117"/>
      <c r="B51" s="117"/>
      <c r="C51" s="119" t="s">
        <v>23</v>
      </c>
      <c r="D51" s="5"/>
      <c r="E51" s="5" t="s">
        <v>10</v>
      </c>
      <c r="F51" s="6">
        <v>0</v>
      </c>
      <c r="G51" s="6">
        <v>0</v>
      </c>
      <c r="H51" s="6">
        <v>106835000</v>
      </c>
      <c r="I51" s="6">
        <v>106835000</v>
      </c>
    </row>
    <row r="52" spans="1:9">
      <c r="A52" s="117"/>
      <c r="B52" s="117"/>
      <c r="C52" s="117"/>
      <c r="D52" s="5"/>
      <c r="E52" s="5" t="s">
        <v>11</v>
      </c>
      <c r="F52" s="6">
        <v>0</v>
      </c>
      <c r="G52" s="6">
        <v>0</v>
      </c>
      <c r="H52" s="6">
        <v>106835285</v>
      </c>
      <c r="I52" s="6">
        <v>106835285</v>
      </c>
    </row>
    <row r="53" spans="1:9">
      <c r="A53" s="117"/>
      <c r="B53" s="117"/>
      <c r="C53" s="118"/>
      <c r="D53" s="5"/>
      <c r="E53" s="5" t="s">
        <v>12</v>
      </c>
      <c r="F53" s="6">
        <v>0</v>
      </c>
      <c r="G53" s="6">
        <v>0</v>
      </c>
      <c r="H53" s="6">
        <v>-285</v>
      </c>
      <c r="I53" s="6">
        <v>-285</v>
      </c>
    </row>
    <row r="54" spans="1:9">
      <c r="A54" s="115"/>
      <c r="B54" s="115" t="s">
        <v>24</v>
      </c>
      <c r="C54" s="114"/>
      <c r="D54" s="3"/>
      <c r="E54" s="3" t="s">
        <v>10</v>
      </c>
      <c r="F54" s="4">
        <v>0</v>
      </c>
      <c r="G54" s="4">
        <v>193000000</v>
      </c>
      <c r="H54" s="4">
        <v>144650000</v>
      </c>
      <c r="I54" s="4">
        <v>337650000</v>
      </c>
    </row>
    <row r="55" spans="1:9">
      <c r="A55" s="115"/>
      <c r="B55" s="115"/>
      <c r="C55" s="115"/>
      <c r="D55" s="3"/>
      <c r="E55" s="3" t="s">
        <v>11</v>
      </c>
      <c r="F55" s="4">
        <v>0</v>
      </c>
      <c r="G55" s="4">
        <v>192806505</v>
      </c>
      <c r="H55" s="4">
        <v>144651031</v>
      </c>
      <c r="I55" s="4">
        <v>337457536</v>
      </c>
    </row>
    <row r="56" spans="1:9">
      <c r="A56" s="115"/>
      <c r="B56" s="116"/>
      <c r="C56" s="116"/>
      <c r="D56" s="3"/>
      <c r="E56" s="3" t="s">
        <v>12</v>
      </c>
      <c r="F56" s="4">
        <v>0</v>
      </c>
      <c r="G56" s="4">
        <v>193495</v>
      </c>
      <c r="H56" s="4">
        <v>-1031</v>
      </c>
      <c r="I56" s="4">
        <v>192464</v>
      </c>
    </row>
    <row r="57" spans="1:9">
      <c r="A57" s="123" t="s">
        <v>0</v>
      </c>
      <c r="B57" s="124"/>
      <c r="C57" s="124"/>
      <c r="D57" s="125"/>
      <c r="E57" s="120" t="s">
        <v>1</v>
      </c>
      <c r="F57" s="120" t="s">
        <v>2</v>
      </c>
      <c r="G57" s="120" t="s">
        <v>3</v>
      </c>
      <c r="H57" s="120" t="s">
        <v>4</v>
      </c>
      <c r="I57" s="120" t="s">
        <v>5</v>
      </c>
    </row>
    <row r="58" spans="1:9">
      <c r="A58" s="17" t="s">
        <v>6</v>
      </c>
      <c r="B58" s="17" t="s">
        <v>7</v>
      </c>
      <c r="C58" s="17" t="s">
        <v>8</v>
      </c>
      <c r="D58" s="17"/>
      <c r="E58" s="121"/>
      <c r="F58" s="121"/>
      <c r="G58" s="121"/>
      <c r="H58" s="121"/>
      <c r="I58" s="121"/>
    </row>
    <row r="59" spans="1:9">
      <c r="A59" s="117" t="s">
        <v>24</v>
      </c>
      <c r="B59" s="119"/>
      <c r="C59" s="119"/>
      <c r="D59" s="5"/>
      <c r="E59" s="5" t="s">
        <v>10</v>
      </c>
      <c r="F59" s="6">
        <v>0</v>
      </c>
      <c r="G59" s="6">
        <v>193000000</v>
      </c>
      <c r="H59" s="6">
        <v>144650000</v>
      </c>
      <c r="I59" s="6">
        <v>337650000</v>
      </c>
    </row>
    <row r="60" spans="1:9">
      <c r="A60" s="117"/>
      <c r="B60" s="117"/>
      <c r="C60" s="117"/>
      <c r="D60" s="5"/>
      <c r="E60" s="5" t="s">
        <v>11</v>
      </c>
      <c r="F60" s="6">
        <v>0</v>
      </c>
      <c r="G60" s="6">
        <v>192806505</v>
      </c>
      <c r="H60" s="6">
        <v>144651031</v>
      </c>
      <c r="I60" s="6">
        <v>337457536</v>
      </c>
    </row>
    <row r="61" spans="1:9">
      <c r="A61" s="118"/>
      <c r="B61" s="118"/>
      <c r="C61" s="118"/>
      <c r="D61" s="5"/>
      <c r="E61" s="5" t="s">
        <v>12</v>
      </c>
      <c r="F61" s="6">
        <v>0</v>
      </c>
      <c r="G61" s="6">
        <v>193495</v>
      </c>
      <c r="H61" s="6">
        <v>-1031</v>
      </c>
      <c r="I61" s="6">
        <v>192464</v>
      </c>
    </row>
    <row r="62" spans="1:9">
      <c r="A62" s="114"/>
      <c r="B62" s="114"/>
      <c r="C62" s="114" t="s">
        <v>25</v>
      </c>
      <c r="D62" s="3"/>
      <c r="E62" s="3" t="s">
        <v>10</v>
      </c>
      <c r="F62" s="4">
        <v>0</v>
      </c>
      <c r="G62" s="4">
        <v>10000</v>
      </c>
      <c r="H62" s="4">
        <v>0</v>
      </c>
      <c r="I62" s="4">
        <v>10000</v>
      </c>
    </row>
    <row r="63" spans="1:9">
      <c r="A63" s="115"/>
      <c r="B63" s="115"/>
      <c r="C63" s="115"/>
      <c r="D63" s="3"/>
      <c r="E63" s="3" t="s">
        <v>11</v>
      </c>
      <c r="F63" s="4">
        <v>0</v>
      </c>
      <c r="G63" s="4">
        <v>4480</v>
      </c>
      <c r="H63" s="4">
        <v>0</v>
      </c>
      <c r="I63" s="4">
        <v>4480</v>
      </c>
    </row>
    <row r="64" spans="1:9">
      <c r="A64" s="115"/>
      <c r="B64" s="115"/>
      <c r="C64" s="116"/>
      <c r="D64" s="3"/>
      <c r="E64" s="3" t="s">
        <v>12</v>
      </c>
      <c r="F64" s="4">
        <v>0</v>
      </c>
      <c r="G64" s="4">
        <v>5520</v>
      </c>
      <c r="H64" s="4">
        <v>0</v>
      </c>
      <c r="I64" s="4">
        <v>5520</v>
      </c>
    </row>
    <row r="65" spans="1:9">
      <c r="A65" s="117"/>
      <c r="B65" s="117" t="s">
        <v>26</v>
      </c>
      <c r="C65" s="119"/>
      <c r="D65" s="5"/>
      <c r="E65" s="5" t="s">
        <v>10</v>
      </c>
      <c r="F65" s="6">
        <v>0</v>
      </c>
      <c r="G65" s="6">
        <v>10000</v>
      </c>
      <c r="H65" s="6">
        <v>0</v>
      </c>
      <c r="I65" s="6">
        <v>10000</v>
      </c>
    </row>
    <row r="66" spans="1:9">
      <c r="A66" s="117"/>
      <c r="B66" s="117"/>
      <c r="C66" s="117"/>
      <c r="D66" s="5"/>
      <c r="E66" s="5" t="s">
        <v>11</v>
      </c>
      <c r="F66" s="6">
        <v>0</v>
      </c>
      <c r="G66" s="6">
        <v>4480</v>
      </c>
      <c r="H66" s="6">
        <v>0</v>
      </c>
      <c r="I66" s="6">
        <v>4480</v>
      </c>
    </row>
    <row r="67" spans="1:9">
      <c r="A67" s="117"/>
      <c r="B67" s="118"/>
      <c r="C67" s="118"/>
      <c r="D67" s="5"/>
      <c r="E67" s="5" t="s">
        <v>12</v>
      </c>
      <c r="F67" s="6">
        <v>0</v>
      </c>
      <c r="G67" s="6">
        <v>5520</v>
      </c>
      <c r="H67" s="6">
        <v>0</v>
      </c>
      <c r="I67" s="6">
        <v>5520</v>
      </c>
    </row>
    <row r="68" spans="1:9">
      <c r="A68" s="115" t="s">
        <v>26</v>
      </c>
      <c r="B68" s="114"/>
      <c r="C68" s="114"/>
      <c r="D68" s="3"/>
      <c r="E68" s="3" t="s">
        <v>10</v>
      </c>
      <c r="F68" s="4">
        <v>0</v>
      </c>
      <c r="G68" s="4">
        <v>10000</v>
      </c>
      <c r="H68" s="4">
        <v>0</v>
      </c>
      <c r="I68" s="4">
        <v>10000</v>
      </c>
    </row>
    <row r="69" spans="1:9">
      <c r="A69" s="115"/>
      <c r="B69" s="115"/>
      <c r="C69" s="115"/>
      <c r="D69" s="3"/>
      <c r="E69" s="3" t="s">
        <v>11</v>
      </c>
      <c r="F69" s="4">
        <v>0</v>
      </c>
      <c r="G69" s="4">
        <v>4480</v>
      </c>
      <c r="H69" s="4">
        <v>0</v>
      </c>
      <c r="I69" s="4">
        <v>4480</v>
      </c>
    </row>
    <row r="70" spans="1:9">
      <c r="A70" s="116"/>
      <c r="B70" s="116"/>
      <c r="C70" s="116"/>
      <c r="D70" s="3"/>
      <c r="E70" s="3" t="s">
        <v>12</v>
      </c>
      <c r="F70" s="4">
        <v>0</v>
      </c>
      <c r="G70" s="4">
        <v>5520</v>
      </c>
      <c r="H70" s="4">
        <v>0</v>
      </c>
      <c r="I70" s="4">
        <v>5520</v>
      </c>
    </row>
    <row r="71" spans="1:9">
      <c r="A71" s="105" t="s">
        <v>27</v>
      </c>
      <c r="B71" s="106"/>
      <c r="C71" s="106"/>
      <c r="D71" s="107"/>
      <c r="E71" s="7" t="s">
        <v>10</v>
      </c>
      <c r="F71" s="8">
        <v>0</v>
      </c>
      <c r="G71" s="8">
        <v>309638000</v>
      </c>
      <c r="H71" s="8">
        <v>206650000</v>
      </c>
      <c r="I71" s="8">
        <v>516288000</v>
      </c>
    </row>
    <row r="72" spans="1:9">
      <c r="A72" s="108"/>
      <c r="B72" s="109"/>
      <c r="C72" s="109"/>
      <c r="D72" s="110"/>
      <c r="E72" s="9" t="s">
        <v>11</v>
      </c>
      <c r="F72" s="10">
        <v>0</v>
      </c>
      <c r="G72" s="10">
        <v>295276307</v>
      </c>
      <c r="H72" s="10">
        <v>207939637</v>
      </c>
      <c r="I72" s="10">
        <v>503215944</v>
      </c>
    </row>
    <row r="73" spans="1:9">
      <c r="A73" s="111"/>
      <c r="B73" s="112"/>
      <c r="C73" s="112"/>
      <c r="D73" s="113"/>
      <c r="E73" s="9" t="s">
        <v>12</v>
      </c>
      <c r="F73" s="10">
        <v>0</v>
      </c>
      <c r="G73" s="10">
        <v>14361693</v>
      </c>
      <c r="H73" s="10">
        <v>-1289637</v>
      </c>
      <c r="I73" s="10">
        <v>13072056</v>
      </c>
    </row>
  </sheetData>
  <mergeCells count="83">
    <mergeCell ref="I28:I29"/>
    <mergeCell ref="A57:D57"/>
    <mergeCell ref="E57:E58"/>
    <mergeCell ref="F57:F58"/>
    <mergeCell ref="G57:G58"/>
    <mergeCell ref="H57:H58"/>
    <mergeCell ref="I57:I58"/>
    <mergeCell ref="A28:D28"/>
    <mergeCell ref="E28:E29"/>
    <mergeCell ref="F28:F29"/>
    <mergeCell ref="G28:G29"/>
    <mergeCell ref="H28:H29"/>
    <mergeCell ref="A30:A32"/>
    <mergeCell ref="B30:B32"/>
    <mergeCell ref="C30:C32"/>
    <mergeCell ref="A33:A35"/>
    <mergeCell ref="I2:I3"/>
    <mergeCell ref="A1:I1"/>
    <mergeCell ref="A2:D2"/>
    <mergeCell ref="E2:E3"/>
    <mergeCell ref="F2:F3"/>
    <mergeCell ref="G2:G3"/>
    <mergeCell ref="H2:H3"/>
    <mergeCell ref="A4:A6"/>
    <mergeCell ref="B4:B6"/>
    <mergeCell ref="C4:C6"/>
    <mergeCell ref="A7:A9"/>
    <mergeCell ref="B7:B9"/>
    <mergeCell ref="C7:C9"/>
    <mergeCell ref="A10:A12"/>
    <mergeCell ref="B10:B12"/>
    <mergeCell ref="C10:C12"/>
    <mergeCell ref="A13:A15"/>
    <mergeCell ref="B13:B15"/>
    <mergeCell ref="C13:C15"/>
    <mergeCell ref="A16:A18"/>
    <mergeCell ref="B16:B18"/>
    <mergeCell ref="C16:C18"/>
    <mergeCell ref="A19:A21"/>
    <mergeCell ref="B19:B21"/>
    <mergeCell ref="C19:C21"/>
    <mergeCell ref="A22:A24"/>
    <mergeCell ref="B22:B24"/>
    <mergeCell ref="C22:C24"/>
    <mergeCell ref="A25:A27"/>
    <mergeCell ref="B25:B27"/>
    <mergeCell ref="C25:C27"/>
    <mergeCell ref="B33:B35"/>
    <mergeCell ref="C33:C35"/>
    <mergeCell ref="A36:A38"/>
    <mergeCell ref="B36:B38"/>
    <mergeCell ref="C36:C38"/>
    <mergeCell ref="A39:A41"/>
    <mergeCell ref="B39:B41"/>
    <mergeCell ref="C39:C41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51:A53"/>
    <mergeCell ref="B51:B53"/>
    <mergeCell ref="C51:C53"/>
    <mergeCell ref="A54:A56"/>
    <mergeCell ref="B54:B56"/>
    <mergeCell ref="C54:C56"/>
    <mergeCell ref="A59:A61"/>
    <mergeCell ref="B59:B61"/>
    <mergeCell ref="C59:C61"/>
    <mergeCell ref="A68:A70"/>
    <mergeCell ref="B68:B70"/>
    <mergeCell ref="C68:C70"/>
    <mergeCell ref="A71:D73"/>
    <mergeCell ref="A62:A64"/>
    <mergeCell ref="B62:B64"/>
    <mergeCell ref="C62:C64"/>
    <mergeCell ref="A65:A67"/>
    <mergeCell ref="B65:B67"/>
    <mergeCell ref="C65:C67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workbookViewId="0">
      <selection activeCell="B112" sqref="B112:B114"/>
    </sheetView>
  </sheetViews>
  <sheetFormatPr defaultRowHeight="16.5"/>
  <cols>
    <col min="1" max="1" width="12" customWidth="1"/>
    <col min="2" max="2" width="16.75" customWidth="1"/>
    <col min="3" max="3" width="16.25" customWidth="1"/>
    <col min="4" max="4" width="0" hidden="1" customWidth="1"/>
    <col min="5" max="5" width="10.5" customWidth="1"/>
    <col min="6" max="9" width="16.25" customWidth="1"/>
  </cols>
  <sheetData>
    <row r="1" spans="1:9" ht="49.5" customHeight="1">
      <c r="A1" s="122" t="s">
        <v>59</v>
      </c>
      <c r="B1" s="122"/>
      <c r="C1" s="122"/>
      <c r="D1" s="122"/>
      <c r="E1" s="122"/>
      <c r="F1" s="122"/>
      <c r="G1" s="122"/>
      <c r="H1" s="122"/>
      <c r="I1" s="122"/>
    </row>
    <row r="2" spans="1:9">
      <c r="A2" s="123" t="s">
        <v>0</v>
      </c>
      <c r="B2" s="124"/>
      <c r="C2" s="124"/>
      <c r="D2" s="125"/>
      <c r="E2" s="120" t="s">
        <v>1</v>
      </c>
      <c r="F2" s="120" t="s">
        <v>28</v>
      </c>
      <c r="G2" s="120" t="s">
        <v>3</v>
      </c>
      <c r="H2" s="120" t="s">
        <v>4</v>
      </c>
      <c r="I2" s="120" t="s">
        <v>5</v>
      </c>
    </row>
    <row r="3" spans="1:9">
      <c r="A3" s="17" t="s">
        <v>6</v>
      </c>
      <c r="B3" s="17" t="s">
        <v>7</v>
      </c>
      <c r="C3" s="17" t="s">
        <v>8</v>
      </c>
      <c r="D3" s="17"/>
      <c r="E3" s="121"/>
      <c r="F3" s="121"/>
      <c r="G3" s="121"/>
      <c r="H3" s="121"/>
      <c r="I3" s="121"/>
    </row>
    <row r="4" spans="1:9">
      <c r="A4" s="126"/>
      <c r="B4" s="126"/>
      <c r="C4" s="126" t="s">
        <v>29</v>
      </c>
      <c r="D4" s="1"/>
      <c r="E4" s="11" t="s">
        <v>10</v>
      </c>
      <c r="F4" s="12">
        <v>0</v>
      </c>
      <c r="G4" s="12">
        <v>1000000</v>
      </c>
      <c r="H4" s="12">
        <v>0</v>
      </c>
      <c r="I4" s="12">
        <v>1000000</v>
      </c>
    </row>
    <row r="5" spans="1:9">
      <c r="A5" s="127"/>
      <c r="B5" s="127"/>
      <c r="C5" s="127"/>
      <c r="D5" s="3"/>
      <c r="E5" s="13" t="s">
        <v>11</v>
      </c>
      <c r="F5" s="14">
        <v>0</v>
      </c>
      <c r="G5" s="14">
        <v>941640</v>
      </c>
      <c r="H5" s="14">
        <v>0</v>
      </c>
      <c r="I5" s="14">
        <v>941640</v>
      </c>
    </row>
    <row r="6" spans="1:9">
      <c r="A6" s="127"/>
      <c r="B6" s="127"/>
      <c r="C6" s="128"/>
      <c r="D6" s="3"/>
      <c r="E6" s="13" t="s">
        <v>12</v>
      </c>
      <c r="F6" s="14">
        <v>0</v>
      </c>
      <c r="G6" s="14">
        <v>58360</v>
      </c>
      <c r="H6" s="14">
        <v>0</v>
      </c>
      <c r="I6" s="14">
        <v>58360</v>
      </c>
    </row>
    <row r="7" spans="1:9">
      <c r="A7" s="129"/>
      <c r="B7" s="129"/>
      <c r="C7" s="130" t="s">
        <v>30</v>
      </c>
      <c r="D7" s="5"/>
      <c r="E7" s="15" t="s">
        <v>10</v>
      </c>
      <c r="F7" s="16">
        <v>0</v>
      </c>
      <c r="G7" s="16">
        <v>0</v>
      </c>
      <c r="H7" s="16">
        <v>1000000</v>
      </c>
      <c r="I7" s="16">
        <v>1000000</v>
      </c>
    </row>
    <row r="8" spans="1:9">
      <c r="A8" s="129"/>
      <c r="B8" s="129"/>
      <c r="C8" s="129"/>
      <c r="D8" s="5"/>
      <c r="E8" s="15" t="s">
        <v>11</v>
      </c>
      <c r="F8" s="16">
        <v>0</v>
      </c>
      <c r="G8" s="16">
        <v>0</v>
      </c>
      <c r="H8" s="16">
        <v>0</v>
      </c>
      <c r="I8" s="16">
        <v>0</v>
      </c>
    </row>
    <row r="9" spans="1:9">
      <c r="A9" s="129"/>
      <c r="B9" s="129"/>
      <c r="C9" s="131"/>
      <c r="D9" s="5"/>
      <c r="E9" s="15" t="s">
        <v>12</v>
      </c>
      <c r="F9" s="16">
        <v>0</v>
      </c>
      <c r="G9" s="16">
        <v>0</v>
      </c>
      <c r="H9" s="16">
        <v>1000000</v>
      </c>
      <c r="I9" s="16">
        <v>1000000</v>
      </c>
    </row>
    <row r="10" spans="1:9">
      <c r="A10" s="127"/>
      <c r="B10" s="127" t="s">
        <v>31</v>
      </c>
      <c r="C10" s="126"/>
      <c r="D10" s="3"/>
      <c r="E10" s="13" t="s">
        <v>10</v>
      </c>
      <c r="F10" s="14">
        <v>0</v>
      </c>
      <c r="G10" s="14">
        <v>1000000</v>
      </c>
      <c r="H10" s="14">
        <v>1000000</v>
      </c>
      <c r="I10" s="14">
        <v>2000000</v>
      </c>
    </row>
    <row r="11" spans="1:9">
      <c r="A11" s="127"/>
      <c r="B11" s="127"/>
      <c r="C11" s="127"/>
      <c r="D11" s="3"/>
      <c r="E11" s="13" t="s">
        <v>11</v>
      </c>
      <c r="F11" s="14">
        <v>0</v>
      </c>
      <c r="G11" s="14">
        <v>941640</v>
      </c>
      <c r="H11" s="14">
        <v>0</v>
      </c>
      <c r="I11" s="14">
        <v>941640</v>
      </c>
    </row>
    <row r="12" spans="1:9">
      <c r="A12" s="127"/>
      <c r="B12" s="128"/>
      <c r="C12" s="128"/>
      <c r="D12" s="3"/>
      <c r="E12" s="13" t="s">
        <v>12</v>
      </c>
      <c r="F12" s="14">
        <v>0</v>
      </c>
      <c r="G12" s="14">
        <v>58360</v>
      </c>
      <c r="H12" s="14">
        <v>1000000</v>
      </c>
      <c r="I12" s="14">
        <v>1058360</v>
      </c>
    </row>
    <row r="13" spans="1:9">
      <c r="A13" s="129"/>
      <c r="B13" s="130"/>
      <c r="C13" s="130" t="s">
        <v>32</v>
      </c>
      <c r="D13" s="5"/>
      <c r="E13" s="15" t="s">
        <v>10</v>
      </c>
      <c r="F13" s="16">
        <v>0</v>
      </c>
      <c r="G13" s="16">
        <v>2000000</v>
      </c>
      <c r="H13" s="16">
        <v>3000000</v>
      </c>
      <c r="I13" s="16">
        <v>5000000</v>
      </c>
    </row>
    <row r="14" spans="1:9">
      <c r="A14" s="129"/>
      <c r="B14" s="129"/>
      <c r="C14" s="129"/>
      <c r="D14" s="5"/>
      <c r="E14" s="15" t="s">
        <v>11</v>
      </c>
      <c r="F14" s="16">
        <v>0</v>
      </c>
      <c r="G14" s="16">
        <v>1449700</v>
      </c>
      <c r="H14" s="16">
        <v>0</v>
      </c>
      <c r="I14" s="16">
        <v>1449700</v>
      </c>
    </row>
    <row r="15" spans="1:9">
      <c r="A15" s="129"/>
      <c r="B15" s="129"/>
      <c r="C15" s="131"/>
      <c r="D15" s="5"/>
      <c r="E15" s="15" t="s">
        <v>12</v>
      </c>
      <c r="F15" s="16">
        <v>0</v>
      </c>
      <c r="G15" s="16">
        <v>550300</v>
      </c>
      <c r="H15" s="16">
        <v>3000000</v>
      </c>
      <c r="I15" s="16">
        <v>3550300</v>
      </c>
    </row>
    <row r="16" spans="1:9">
      <c r="A16" s="127"/>
      <c r="B16" s="127"/>
      <c r="C16" s="126" t="s">
        <v>33</v>
      </c>
      <c r="D16" s="3"/>
      <c r="E16" s="13" t="s">
        <v>10</v>
      </c>
      <c r="F16" s="14">
        <v>0</v>
      </c>
      <c r="G16" s="14">
        <v>19000000</v>
      </c>
      <c r="H16" s="14">
        <v>8600000</v>
      </c>
      <c r="I16" s="14">
        <v>27600000</v>
      </c>
    </row>
    <row r="17" spans="1:9">
      <c r="A17" s="127"/>
      <c r="B17" s="127"/>
      <c r="C17" s="127"/>
      <c r="D17" s="3"/>
      <c r="E17" s="13" t="s">
        <v>11</v>
      </c>
      <c r="F17" s="14">
        <v>0</v>
      </c>
      <c r="G17" s="14">
        <v>23300000</v>
      </c>
      <c r="H17" s="14">
        <v>4300000</v>
      </c>
      <c r="I17" s="14">
        <v>27600000</v>
      </c>
    </row>
    <row r="18" spans="1:9">
      <c r="A18" s="127"/>
      <c r="B18" s="127"/>
      <c r="C18" s="128"/>
      <c r="D18" s="3"/>
      <c r="E18" s="13" t="s">
        <v>12</v>
      </c>
      <c r="F18" s="14">
        <v>0</v>
      </c>
      <c r="G18" s="14">
        <v>-4300000</v>
      </c>
      <c r="H18" s="14">
        <v>4300000</v>
      </c>
      <c r="I18" s="14">
        <v>0</v>
      </c>
    </row>
    <row r="19" spans="1:9">
      <c r="A19" s="129"/>
      <c r="B19" s="129"/>
      <c r="C19" s="130" t="s">
        <v>34</v>
      </c>
      <c r="D19" s="5"/>
      <c r="E19" s="15" t="s">
        <v>10</v>
      </c>
      <c r="F19" s="16">
        <v>0</v>
      </c>
      <c r="G19" s="16">
        <v>1080000</v>
      </c>
      <c r="H19" s="16">
        <v>0</v>
      </c>
      <c r="I19" s="16">
        <v>1080000</v>
      </c>
    </row>
    <row r="20" spans="1:9">
      <c r="A20" s="129"/>
      <c r="B20" s="129"/>
      <c r="C20" s="129"/>
      <c r="D20" s="5"/>
      <c r="E20" s="15" t="s">
        <v>11</v>
      </c>
      <c r="F20" s="16">
        <v>0</v>
      </c>
      <c r="G20" s="16">
        <v>502500</v>
      </c>
      <c r="H20" s="16">
        <v>0</v>
      </c>
      <c r="I20" s="16">
        <v>502500</v>
      </c>
    </row>
    <row r="21" spans="1:9">
      <c r="A21" s="129"/>
      <c r="B21" s="129"/>
      <c r="C21" s="131"/>
      <c r="D21" s="5"/>
      <c r="E21" s="15" t="s">
        <v>12</v>
      </c>
      <c r="F21" s="16">
        <v>0</v>
      </c>
      <c r="G21" s="16">
        <v>577500</v>
      </c>
      <c r="H21" s="16">
        <v>0</v>
      </c>
      <c r="I21" s="16">
        <v>577500</v>
      </c>
    </row>
    <row r="22" spans="1:9">
      <c r="A22" s="127"/>
      <c r="B22" s="127" t="s">
        <v>35</v>
      </c>
      <c r="C22" s="126"/>
      <c r="D22" s="3"/>
      <c r="E22" s="13" t="s">
        <v>10</v>
      </c>
      <c r="F22" s="14">
        <v>0</v>
      </c>
      <c r="G22" s="14">
        <v>22080000</v>
      </c>
      <c r="H22" s="14">
        <v>11600000</v>
      </c>
      <c r="I22" s="14">
        <v>33680000</v>
      </c>
    </row>
    <row r="23" spans="1:9">
      <c r="A23" s="127"/>
      <c r="B23" s="127"/>
      <c r="C23" s="127"/>
      <c r="D23" s="3"/>
      <c r="E23" s="13" t="s">
        <v>11</v>
      </c>
      <c r="F23" s="14">
        <v>0</v>
      </c>
      <c r="G23" s="14">
        <v>25252200</v>
      </c>
      <c r="H23" s="14">
        <v>4300000</v>
      </c>
      <c r="I23" s="14">
        <v>29552200</v>
      </c>
    </row>
    <row r="24" spans="1:9">
      <c r="A24" s="127"/>
      <c r="B24" s="128"/>
      <c r="C24" s="128"/>
      <c r="D24" s="3"/>
      <c r="E24" s="13" t="s">
        <v>12</v>
      </c>
      <c r="F24" s="14">
        <v>0</v>
      </c>
      <c r="G24" s="14">
        <v>-3172200</v>
      </c>
      <c r="H24" s="14">
        <v>7300000</v>
      </c>
      <c r="I24" s="14">
        <v>4127800</v>
      </c>
    </row>
    <row r="25" spans="1:9">
      <c r="A25" s="129"/>
      <c r="B25" s="130"/>
      <c r="C25" s="130" t="s">
        <v>36</v>
      </c>
      <c r="D25" s="5"/>
      <c r="E25" s="15" t="s">
        <v>10</v>
      </c>
      <c r="F25" s="16">
        <v>0</v>
      </c>
      <c r="G25" s="16">
        <v>0</v>
      </c>
      <c r="H25" s="16">
        <v>1000000</v>
      </c>
      <c r="I25" s="16">
        <v>1000000</v>
      </c>
    </row>
    <row r="26" spans="1:9">
      <c r="A26" s="129"/>
      <c r="B26" s="129"/>
      <c r="C26" s="129"/>
      <c r="D26" s="5"/>
      <c r="E26" s="15" t="s">
        <v>11</v>
      </c>
      <c r="F26" s="16">
        <v>0</v>
      </c>
      <c r="G26" s="16">
        <v>0</v>
      </c>
      <c r="H26" s="16">
        <v>0</v>
      </c>
      <c r="I26" s="16">
        <v>0</v>
      </c>
    </row>
    <row r="27" spans="1:9">
      <c r="A27" s="129"/>
      <c r="B27" s="129"/>
      <c r="C27" s="131"/>
      <c r="D27" s="5"/>
      <c r="E27" s="15" t="s">
        <v>12</v>
      </c>
      <c r="F27" s="16">
        <v>0</v>
      </c>
      <c r="G27" s="16">
        <v>0</v>
      </c>
      <c r="H27" s="16">
        <v>1000000</v>
      </c>
      <c r="I27" s="16">
        <v>1000000</v>
      </c>
    </row>
    <row r="28" spans="1:9">
      <c r="A28" s="123" t="s">
        <v>0</v>
      </c>
      <c r="B28" s="124"/>
      <c r="C28" s="124"/>
      <c r="D28" s="125"/>
      <c r="E28" s="120" t="s">
        <v>1</v>
      </c>
      <c r="F28" s="120" t="s">
        <v>28</v>
      </c>
      <c r="G28" s="120" t="s">
        <v>3</v>
      </c>
      <c r="H28" s="120" t="s">
        <v>4</v>
      </c>
      <c r="I28" s="120" t="s">
        <v>5</v>
      </c>
    </row>
    <row r="29" spans="1:9">
      <c r="A29" s="17" t="s">
        <v>6</v>
      </c>
      <c r="B29" s="17" t="s">
        <v>7</v>
      </c>
      <c r="C29" s="17" t="s">
        <v>8</v>
      </c>
      <c r="D29" s="17"/>
      <c r="E29" s="121"/>
      <c r="F29" s="121"/>
      <c r="G29" s="121"/>
      <c r="H29" s="121"/>
      <c r="I29" s="121"/>
    </row>
    <row r="30" spans="1:9">
      <c r="A30" s="127"/>
      <c r="B30" s="127"/>
      <c r="C30" s="126" t="s">
        <v>37</v>
      </c>
      <c r="D30" s="3"/>
      <c r="E30" s="13" t="s">
        <v>10</v>
      </c>
      <c r="F30" s="14">
        <v>0</v>
      </c>
      <c r="G30" s="14">
        <v>12000000</v>
      </c>
      <c r="H30" s="14">
        <v>1000000</v>
      </c>
      <c r="I30" s="14">
        <v>13000000</v>
      </c>
    </row>
    <row r="31" spans="1:9">
      <c r="A31" s="127"/>
      <c r="B31" s="127"/>
      <c r="C31" s="127"/>
      <c r="D31" s="3"/>
      <c r="E31" s="13" t="s">
        <v>11</v>
      </c>
      <c r="F31" s="14">
        <v>0</v>
      </c>
      <c r="G31" s="14">
        <v>11754950</v>
      </c>
      <c r="H31" s="14">
        <v>899085</v>
      </c>
      <c r="I31" s="14">
        <v>12654035</v>
      </c>
    </row>
    <row r="32" spans="1:9">
      <c r="A32" s="127"/>
      <c r="B32" s="127"/>
      <c r="C32" s="128"/>
      <c r="D32" s="3"/>
      <c r="E32" s="13" t="s">
        <v>12</v>
      </c>
      <c r="F32" s="14">
        <v>0</v>
      </c>
      <c r="G32" s="14">
        <v>245050</v>
      </c>
      <c r="H32" s="14">
        <v>100915</v>
      </c>
      <c r="I32" s="14">
        <v>345965</v>
      </c>
    </row>
    <row r="33" spans="1:9">
      <c r="A33" s="129"/>
      <c r="B33" s="129"/>
      <c r="C33" s="130" t="s">
        <v>38</v>
      </c>
      <c r="D33" s="5"/>
      <c r="E33" s="15" t="s">
        <v>10</v>
      </c>
      <c r="F33" s="16">
        <v>0</v>
      </c>
      <c r="G33" s="16">
        <v>100000</v>
      </c>
      <c r="H33" s="16">
        <v>0</v>
      </c>
      <c r="I33" s="16">
        <v>100000</v>
      </c>
    </row>
    <row r="34" spans="1:9">
      <c r="A34" s="129"/>
      <c r="B34" s="129"/>
      <c r="C34" s="129"/>
      <c r="D34" s="5"/>
      <c r="E34" s="15" t="s">
        <v>11</v>
      </c>
      <c r="F34" s="16">
        <v>0</v>
      </c>
      <c r="G34" s="16">
        <v>0</v>
      </c>
      <c r="H34" s="16">
        <v>0</v>
      </c>
      <c r="I34" s="16">
        <v>0</v>
      </c>
    </row>
    <row r="35" spans="1:9">
      <c r="A35" s="129"/>
      <c r="B35" s="129"/>
      <c r="C35" s="131"/>
      <c r="D35" s="5"/>
      <c r="E35" s="15" t="s">
        <v>12</v>
      </c>
      <c r="F35" s="16">
        <v>0</v>
      </c>
      <c r="G35" s="16">
        <v>100000</v>
      </c>
      <c r="H35" s="16">
        <v>0</v>
      </c>
      <c r="I35" s="16">
        <v>100000</v>
      </c>
    </row>
    <row r="36" spans="1:9">
      <c r="A36" s="127"/>
      <c r="B36" s="127"/>
      <c r="C36" s="126" t="s">
        <v>39</v>
      </c>
      <c r="D36" s="3"/>
      <c r="E36" s="13" t="s">
        <v>10</v>
      </c>
      <c r="F36" s="14">
        <v>0</v>
      </c>
      <c r="G36" s="14">
        <v>15000000</v>
      </c>
      <c r="H36" s="14">
        <v>5000000</v>
      </c>
      <c r="I36" s="14">
        <v>20000000</v>
      </c>
    </row>
    <row r="37" spans="1:9">
      <c r="A37" s="127"/>
      <c r="B37" s="127"/>
      <c r="C37" s="127"/>
      <c r="D37" s="3"/>
      <c r="E37" s="13" t="s">
        <v>11</v>
      </c>
      <c r="F37" s="14">
        <v>0</v>
      </c>
      <c r="G37" s="14">
        <v>14756120</v>
      </c>
      <c r="H37" s="14">
        <v>0</v>
      </c>
      <c r="I37" s="14">
        <v>14756120</v>
      </c>
    </row>
    <row r="38" spans="1:9">
      <c r="A38" s="127"/>
      <c r="B38" s="127"/>
      <c r="C38" s="128"/>
      <c r="D38" s="3"/>
      <c r="E38" s="13" t="s">
        <v>12</v>
      </c>
      <c r="F38" s="14">
        <v>0</v>
      </c>
      <c r="G38" s="14">
        <v>243880</v>
      </c>
      <c r="H38" s="14">
        <v>5000000</v>
      </c>
      <c r="I38" s="14">
        <v>5243880</v>
      </c>
    </row>
    <row r="39" spans="1:9">
      <c r="A39" s="129"/>
      <c r="B39" s="129"/>
      <c r="C39" s="130" t="s">
        <v>40</v>
      </c>
      <c r="D39" s="5"/>
      <c r="E39" s="15" t="s">
        <v>10</v>
      </c>
      <c r="F39" s="16">
        <v>0</v>
      </c>
      <c r="G39" s="16">
        <v>1890000</v>
      </c>
      <c r="H39" s="16">
        <v>0</v>
      </c>
      <c r="I39" s="16">
        <v>1890000</v>
      </c>
    </row>
    <row r="40" spans="1:9">
      <c r="A40" s="129"/>
      <c r="B40" s="129"/>
      <c r="C40" s="129"/>
      <c r="D40" s="5"/>
      <c r="E40" s="15" t="s">
        <v>11</v>
      </c>
      <c r="F40" s="16">
        <v>0</v>
      </c>
      <c r="G40" s="16">
        <v>840000</v>
      </c>
      <c r="H40" s="16">
        <v>0</v>
      </c>
      <c r="I40" s="16">
        <v>840000</v>
      </c>
    </row>
    <row r="41" spans="1:9">
      <c r="A41" s="129"/>
      <c r="B41" s="129"/>
      <c r="C41" s="131"/>
      <c r="D41" s="5"/>
      <c r="E41" s="15" t="s">
        <v>12</v>
      </c>
      <c r="F41" s="16">
        <v>0</v>
      </c>
      <c r="G41" s="16">
        <v>1050000</v>
      </c>
      <c r="H41" s="16">
        <v>0</v>
      </c>
      <c r="I41" s="16">
        <v>1050000</v>
      </c>
    </row>
    <row r="42" spans="1:9">
      <c r="A42" s="127"/>
      <c r="B42" s="127" t="s">
        <v>41</v>
      </c>
      <c r="C42" s="126"/>
      <c r="D42" s="3"/>
      <c r="E42" s="13" t="s">
        <v>10</v>
      </c>
      <c r="F42" s="14">
        <v>0</v>
      </c>
      <c r="G42" s="14">
        <v>28990000</v>
      </c>
      <c r="H42" s="14">
        <v>7000000</v>
      </c>
      <c r="I42" s="14">
        <v>35990000</v>
      </c>
    </row>
    <row r="43" spans="1:9">
      <c r="A43" s="127"/>
      <c r="B43" s="127"/>
      <c r="C43" s="127"/>
      <c r="D43" s="3"/>
      <c r="E43" s="13" t="s">
        <v>11</v>
      </c>
      <c r="F43" s="14">
        <v>0</v>
      </c>
      <c r="G43" s="14">
        <v>27351070</v>
      </c>
      <c r="H43" s="14">
        <v>899085</v>
      </c>
      <c r="I43" s="14">
        <v>28250155</v>
      </c>
    </row>
    <row r="44" spans="1:9">
      <c r="A44" s="127"/>
      <c r="B44" s="128"/>
      <c r="C44" s="128"/>
      <c r="D44" s="3"/>
      <c r="E44" s="13" t="s">
        <v>12</v>
      </c>
      <c r="F44" s="14">
        <v>0</v>
      </c>
      <c r="G44" s="14">
        <v>1638930</v>
      </c>
      <c r="H44" s="14">
        <v>6100915</v>
      </c>
      <c r="I44" s="14">
        <v>7739845</v>
      </c>
    </row>
    <row r="45" spans="1:9">
      <c r="A45" s="129" t="s">
        <v>42</v>
      </c>
      <c r="B45" s="130"/>
      <c r="C45" s="130"/>
      <c r="D45" s="5"/>
      <c r="E45" s="15" t="s">
        <v>10</v>
      </c>
      <c r="F45" s="16">
        <v>0</v>
      </c>
      <c r="G45" s="16">
        <v>52070000</v>
      </c>
      <c r="H45" s="16">
        <v>19600000</v>
      </c>
      <c r="I45" s="16">
        <v>71670000</v>
      </c>
    </row>
    <row r="46" spans="1:9">
      <c r="A46" s="129"/>
      <c r="B46" s="129"/>
      <c r="C46" s="129"/>
      <c r="D46" s="5"/>
      <c r="E46" s="15" t="s">
        <v>11</v>
      </c>
      <c r="F46" s="16">
        <v>0</v>
      </c>
      <c r="G46" s="16">
        <v>53544910</v>
      </c>
      <c r="H46" s="16">
        <v>5199085</v>
      </c>
      <c r="I46" s="16">
        <v>58743995</v>
      </c>
    </row>
    <row r="47" spans="1:9">
      <c r="A47" s="131"/>
      <c r="B47" s="131"/>
      <c r="C47" s="131"/>
      <c r="D47" s="5"/>
      <c r="E47" s="15" t="s">
        <v>12</v>
      </c>
      <c r="F47" s="16">
        <v>0</v>
      </c>
      <c r="G47" s="16">
        <v>-1474910</v>
      </c>
      <c r="H47" s="16">
        <v>14400915</v>
      </c>
      <c r="I47" s="16">
        <v>12926005</v>
      </c>
    </row>
    <row r="48" spans="1:9">
      <c r="A48" s="126"/>
      <c r="B48" s="126"/>
      <c r="C48" s="126" t="s">
        <v>43</v>
      </c>
      <c r="D48" s="3"/>
      <c r="E48" s="13" t="s">
        <v>10</v>
      </c>
      <c r="F48" s="14">
        <v>0</v>
      </c>
      <c r="G48" s="14">
        <v>11000000</v>
      </c>
      <c r="H48" s="14">
        <v>13000000</v>
      </c>
      <c r="I48" s="14">
        <v>24000000</v>
      </c>
    </row>
    <row r="49" spans="1:9">
      <c r="A49" s="127"/>
      <c r="B49" s="127"/>
      <c r="C49" s="127"/>
      <c r="D49" s="3"/>
      <c r="E49" s="13" t="s">
        <v>11</v>
      </c>
      <c r="F49" s="14">
        <v>0</v>
      </c>
      <c r="G49" s="14">
        <v>550000</v>
      </c>
      <c r="H49" s="14">
        <v>0</v>
      </c>
      <c r="I49" s="14">
        <v>550000</v>
      </c>
    </row>
    <row r="50" spans="1:9">
      <c r="A50" s="127"/>
      <c r="B50" s="127"/>
      <c r="C50" s="128"/>
      <c r="D50" s="3"/>
      <c r="E50" s="13" t="s">
        <v>12</v>
      </c>
      <c r="F50" s="14">
        <v>0</v>
      </c>
      <c r="G50" s="14">
        <v>10450000</v>
      </c>
      <c r="H50" s="14">
        <v>13000000</v>
      </c>
      <c r="I50" s="14">
        <v>23450000</v>
      </c>
    </row>
    <row r="51" spans="1:9">
      <c r="A51" s="129"/>
      <c r="B51" s="129"/>
      <c r="C51" s="130" t="s">
        <v>44</v>
      </c>
      <c r="D51" s="5"/>
      <c r="E51" s="15" t="s">
        <v>10</v>
      </c>
      <c r="F51" s="16">
        <v>0</v>
      </c>
      <c r="G51" s="16">
        <v>1000000</v>
      </c>
      <c r="H51" s="16">
        <v>0</v>
      </c>
      <c r="I51" s="16">
        <v>1000000</v>
      </c>
    </row>
    <row r="52" spans="1:9">
      <c r="A52" s="129"/>
      <c r="B52" s="129"/>
      <c r="C52" s="129"/>
      <c r="D52" s="5"/>
      <c r="E52" s="15" t="s">
        <v>11</v>
      </c>
      <c r="F52" s="16">
        <v>0</v>
      </c>
      <c r="G52" s="16">
        <v>0</v>
      </c>
      <c r="H52" s="16">
        <v>0</v>
      </c>
      <c r="I52" s="16">
        <v>0</v>
      </c>
    </row>
    <row r="53" spans="1:9">
      <c r="A53" s="129"/>
      <c r="B53" s="129"/>
      <c r="C53" s="131"/>
      <c r="D53" s="5"/>
      <c r="E53" s="15" t="s">
        <v>12</v>
      </c>
      <c r="F53" s="16">
        <v>0</v>
      </c>
      <c r="G53" s="16">
        <v>1000000</v>
      </c>
      <c r="H53" s="16">
        <v>0</v>
      </c>
      <c r="I53" s="16">
        <v>1000000</v>
      </c>
    </row>
    <row r="54" spans="1:9">
      <c r="A54" s="127"/>
      <c r="B54" s="127"/>
      <c r="C54" s="126" t="s">
        <v>45</v>
      </c>
      <c r="D54" s="3"/>
      <c r="E54" s="13" t="s">
        <v>10</v>
      </c>
      <c r="F54" s="14">
        <v>0</v>
      </c>
      <c r="G54" s="14">
        <v>1000000</v>
      </c>
      <c r="H54" s="14">
        <v>0</v>
      </c>
      <c r="I54" s="14">
        <v>1000000</v>
      </c>
    </row>
    <row r="55" spans="1:9">
      <c r="A55" s="127"/>
      <c r="B55" s="127"/>
      <c r="C55" s="127"/>
      <c r="D55" s="3"/>
      <c r="E55" s="13" t="s">
        <v>11</v>
      </c>
      <c r="F55" s="14">
        <v>0</v>
      </c>
      <c r="G55" s="14">
        <v>0</v>
      </c>
      <c r="H55" s="14">
        <v>0</v>
      </c>
      <c r="I55" s="14">
        <v>0</v>
      </c>
    </row>
    <row r="56" spans="1:9">
      <c r="A56" s="127"/>
      <c r="B56" s="127"/>
      <c r="C56" s="128"/>
      <c r="D56" s="3"/>
      <c r="E56" s="13" t="s">
        <v>12</v>
      </c>
      <c r="F56" s="14">
        <v>0</v>
      </c>
      <c r="G56" s="14">
        <v>1000000</v>
      </c>
      <c r="H56" s="14">
        <v>0</v>
      </c>
      <c r="I56" s="14">
        <v>1000000</v>
      </c>
    </row>
    <row r="57" spans="1:9">
      <c r="A57" s="123" t="s">
        <v>0</v>
      </c>
      <c r="B57" s="124"/>
      <c r="C57" s="124"/>
      <c r="D57" s="125"/>
      <c r="E57" s="120" t="s">
        <v>1</v>
      </c>
      <c r="F57" s="120" t="s">
        <v>28</v>
      </c>
      <c r="G57" s="120" t="s">
        <v>3</v>
      </c>
      <c r="H57" s="120" t="s">
        <v>4</v>
      </c>
      <c r="I57" s="120" t="s">
        <v>5</v>
      </c>
    </row>
    <row r="58" spans="1:9">
      <c r="A58" s="17" t="s">
        <v>6</v>
      </c>
      <c r="B58" s="17" t="s">
        <v>7</v>
      </c>
      <c r="C58" s="17" t="s">
        <v>8</v>
      </c>
      <c r="D58" s="17"/>
      <c r="E58" s="121"/>
      <c r="F58" s="121"/>
      <c r="G58" s="121"/>
      <c r="H58" s="121"/>
      <c r="I58" s="121"/>
    </row>
    <row r="59" spans="1:9">
      <c r="A59" s="129"/>
      <c r="B59" s="129" t="s">
        <v>43</v>
      </c>
      <c r="C59" s="130"/>
      <c r="D59" s="5"/>
      <c r="E59" s="15" t="s">
        <v>10</v>
      </c>
      <c r="F59" s="16">
        <v>0</v>
      </c>
      <c r="G59" s="16">
        <v>13000000</v>
      </c>
      <c r="H59" s="16">
        <v>13000000</v>
      </c>
      <c r="I59" s="16">
        <v>26000000</v>
      </c>
    </row>
    <row r="60" spans="1:9">
      <c r="A60" s="129"/>
      <c r="B60" s="129"/>
      <c r="C60" s="129"/>
      <c r="D60" s="5"/>
      <c r="E60" s="15" t="s">
        <v>11</v>
      </c>
      <c r="F60" s="16">
        <v>0</v>
      </c>
      <c r="G60" s="16">
        <v>550000</v>
      </c>
      <c r="H60" s="16">
        <v>0</v>
      </c>
      <c r="I60" s="16">
        <v>550000</v>
      </c>
    </row>
    <row r="61" spans="1:9">
      <c r="A61" s="129"/>
      <c r="B61" s="131"/>
      <c r="C61" s="131"/>
      <c r="D61" s="5"/>
      <c r="E61" s="15" t="s">
        <v>12</v>
      </c>
      <c r="F61" s="16">
        <v>0</v>
      </c>
      <c r="G61" s="16">
        <v>12450000</v>
      </c>
      <c r="H61" s="16">
        <v>13000000</v>
      </c>
      <c r="I61" s="16">
        <v>25450000</v>
      </c>
    </row>
    <row r="62" spans="1:9">
      <c r="A62" s="127" t="s">
        <v>46</v>
      </c>
      <c r="B62" s="126"/>
      <c r="C62" s="126"/>
      <c r="D62" s="3"/>
      <c r="E62" s="13" t="s">
        <v>10</v>
      </c>
      <c r="F62" s="14">
        <v>0</v>
      </c>
      <c r="G62" s="14">
        <v>13000000</v>
      </c>
      <c r="H62" s="14">
        <v>13000000</v>
      </c>
      <c r="I62" s="14">
        <v>26000000</v>
      </c>
    </row>
    <row r="63" spans="1:9">
      <c r="A63" s="127"/>
      <c r="B63" s="127"/>
      <c r="C63" s="127"/>
      <c r="D63" s="3"/>
      <c r="E63" s="13" t="s">
        <v>11</v>
      </c>
      <c r="F63" s="14">
        <v>0</v>
      </c>
      <c r="G63" s="14">
        <v>550000</v>
      </c>
      <c r="H63" s="14">
        <v>0</v>
      </c>
      <c r="I63" s="14">
        <v>550000</v>
      </c>
    </row>
    <row r="64" spans="1:9">
      <c r="A64" s="128"/>
      <c r="B64" s="128"/>
      <c r="C64" s="128"/>
      <c r="D64" s="3"/>
      <c r="E64" s="13" t="s">
        <v>12</v>
      </c>
      <c r="F64" s="14">
        <v>0</v>
      </c>
      <c r="G64" s="14">
        <v>12450000</v>
      </c>
      <c r="H64" s="14">
        <v>13000000</v>
      </c>
      <c r="I64" s="14">
        <v>25450000</v>
      </c>
    </row>
    <row r="65" spans="1:9">
      <c r="A65" s="130"/>
      <c r="B65" s="130"/>
      <c r="C65" s="130" t="s">
        <v>47</v>
      </c>
      <c r="D65" s="5"/>
      <c r="E65" s="15" t="s">
        <v>10</v>
      </c>
      <c r="F65" s="16">
        <v>0</v>
      </c>
      <c r="G65" s="16">
        <v>25000000</v>
      </c>
      <c r="H65" s="16">
        <v>120000000</v>
      </c>
      <c r="I65" s="16">
        <v>145000000</v>
      </c>
    </row>
    <row r="66" spans="1:9">
      <c r="A66" s="129"/>
      <c r="B66" s="129"/>
      <c r="C66" s="129"/>
      <c r="D66" s="5"/>
      <c r="E66" s="15" t="s">
        <v>11</v>
      </c>
      <c r="F66" s="16">
        <v>0</v>
      </c>
      <c r="G66" s="16">
        <v>0</v>
      </c>
      <c r="H66" s="16">
        <v>0</v>
      </c>
      <c r="I66" s="16">
        <v>0</v>
      </c>
    </row>
    <row r="67" spans="1:9">
      <c r="A67" s="129"/>
      <c r="B67" s="129"/>
      <c r="C67" s="131"/>
      <c r="D67" s="5"/>
      <c r="E67" s="15" t="s">
        <v>12</v>
      </c>
      <c r="F67" s="16">
        <v>0</v>
      </c>
      <c r="G67" s="16">
        <v>25000000</v>
      </c>
      <c r="H67" s="16">
        <v>120000000</v>
      </c>
      <c r="I67" s="16">
        <v>145000000</v>
      </c>
    </row>
    <row r="68" spans="1:9">
      <c r="A68" s="127"/>
      <c r="B68" s="127" t="s">
        <v>48</v>
      </c>
      <c r="C68" s="126"/>
      <c r="D68" s="3"/>
      <c r="E68" s="13" t="s">
        <v>10</v>
      </c>
      <c r="F68" s="14">
        <v>0</v>
      </c>
      <c r="G68" s="14">
        <v>25000000</v>
      </c>
      <c r="H68" s="14">
        <v>120000000</v>
      </c>
      <c r="I68" s="14">
        <v>145000000</v>
      </c>
    </row>
    <row r="69" spans="1:9">
      <c r="A69" s="127"/>
      <c r="B69" s="127"/>
      <c r="C69" s="127"/>
      <c r="D69" s="3"/>
      <c r="E69" s="13" t="s">
        <v>11</v>
      </c>
      <c r="F69" s="14">
        <v>0</v>
      </c>
      <c r="G69" s="14">
        <v>0</v>
      </c>
      <c r="H69" s="14">
        <v>0</v>
      </c>
      <c r="I69" s="14">
        <v>0</v>
      </c>
    </row>
    <row r="70" spans="1:9">
      <c r="A70" s="127"/>
      <c r="B70" s="128"/>
      <c r="C70" s="128"/>
      <c r="D70" s="3"/>
      <c r="E70" s="13" t="s">
        <v>12</v>
      </c>
      <c r="F70" s="14">
        <v>0</v>
      </c>
      <c r="G70" s="14">
        <v>25000000</v>
      </c>
      <c r="H70" s="14">
        <v>120000000</v>
      </c>
      <c r="I70" s="14">
        <v>145000000</v>
      </c>
    </row>
    <row r="71" spans="1:9">
      <c r="A71" s="129" t="s">
        <v>47</v>
      </c>
      <c r="B71" s="130"/>
      <c r="C71" s="130"/>
      <c r="D71" s="5"/>
      <c r="E71" s="15" t="s">
        <v>10</v>
      </c>
      <c r="F71" s="16">
        <v>0</v>
      </c>
      <c r="G71" s="16">
        <v>25000000</v>
      </c>
      <c r="H71" s="16">
        <v>120000000</v>
      </c>
      <c r="I71" s="16">
        <v>145000000</v>
      </c>
    </row>
    <row r="72" spans="1:9">
      <c r="A72" s="129"/>
      <c r="B72" s="129"/>
      <c r="C72" s="129"/>
      <c r="D72" s="5"/>
      <c r="E72" s="15" t="s">
        <v>11</v>
      </c>
      <c r="F72" s="16">
        <v>0</v>
      </c>
      <c r="G72" s="16">
        <v>0</v>
      </c>
      <c r="H72" s="16">
        <v>0</v>
      </c>
      <c r="I72" s="16">
        <v>0</v>
      </c>
    </row>
    <row r="73" spans="1:9">
      <c r="A73" s="131"/>
      <c r="B73" s="131"/>
      <c r="C73" s="131"/>
      <c r="D73" s="5"/>
      <c r="E73" s="15" t="s">
        <v>12</v>
      </c>
      <c r="F73" s="16">
        <v>0</v>
      </c>
      <c r="G73" s="16">
        <v>25000000</v>
      </c>
      <c r="H73" s="16">
        <v>120000000</v>
      </c>
      <c r="I73" s="16">
        <v>145000000</v>
      </c>
    </row>
    <row r="74" spans="1:9">
      <c r="A74" s="126"/>
      <c r="B74" s="126"/>
      <c r="C74" s="126" t="s">
        <v>49</v>
      </c>
      <c r="D74" s="3"/>
      <c r="E74" s="13" t="s">
        <v>10</v>
      </c>
      <c r="F74" s="14">
        <v>0</v>
      </c>
      <c r="G74" s="14">
        <v>12000000</v>
      </c>
      <c r="H74" s="14">
        <v>8000000</v>
      </c>
      <c r="I74" s="14">
        <v>20000000</v>
      </c>
    </row>
    <row r="75" spans="1:9">
      <c r="A75" s="127"/>
      <c r="B75" s="127"/>
      <c r="C75" s="127"/>
      <c r="D75" s="3"/>
      <c r="E75" s="13" t="s">
        <v>11</v>
      </c>
      <c r="F75" s="14">
        <v>0</v>
      </c>
      <c r="G75" s="14">
        <v>12000000</v>
      </c>
      <c r="H75" s="14">
        <v>3000000</v>
      </c>
      <c r="I75" s="14">
        <v>15000000</v>
      </c>
    </row>
    <row r="76" spans="1:9">
      <c r="A76" s="127"/>
      <c r="B76" s="127"/>
      <c r="C76" s="128"/>
      <c r="D76" s="3"/>
      <c r="E76" s="13" t="s">
        <v>12</v>
      </c>
      <c r="F76" s="14">
        <v>0</v>
      </c>
      <c r="G76" s="14">
        <v>0</v>
      </c>
      <c r="H76" s="14">
        <v>5000000</v>
      </c>
      <c r="I76" s="14">
        <v>5000000</v>
      </c>
    </row>
    <row r="77" spans="1:9">
      <c r="A77" s="129"/>
      <c r="B77" s="129"/>
      <c r="C77" s="130" t="s">
        <v>50</v>
      </c>
      <c r="D77" s="5"/>
      <c r="E77" s="15" t="s">
        <v>10</v>
      </c>
      <c r="F77" s="16">
        <v>0</v>
      </c>
      <c r="G77" s="16">
        <v>0</v>
      </c>
      <c r="H77" s="16">
        <v>36000000</v>
      </c>
      <c r="I77" s="16">
        <v>36000000</v>
      </c>
    </row>
    <row r="78" spans="1:9">
      <c r="A78" s="129"/>
      <c r="B78" s="129"/>
      <c r="C78" s="129"/>
      <c r="D78" s="5"/>
      <c r="E78" s="15" t="s">
        <v>11</v>
      </c>
      <c r="F78" s="16">
        <v>0</v>
      </c>
      <c r="G78" s="16">
        <v>0</v>
      </c>
      <c r="H78" s="16">
        <v>32000000</v>
      </c>
      <c r="I78" s="16">
        <v>32000000</v>
      </c>
    </row>
    <row r="79" spans="1:9">
      <c r="A79" s="129"/>
      <c r="B79" s="129"/>
      <c r="C79" s="131"/>
      <c r="D79" s="5"/>
      <c r="E79" s="15" t="s">
        <v>12</v>
      </c>
      <c r="F79" s="16">
        <v>0</v>
      </c>
      <c r="G79" s="16">
        <v>0</v>
      </c>
      <c r="H79" s="16">
        <v>4000000</v>
      </c>
      <c r="I79" s="16">
        <v>4000000</v>
      </c>
    </row>
    <row r="80" spans="1:9">
      <c r="A80" s="127"/>
      <c r="B80" s="127" t="s">
        <v>51</v>
      </c>
      <c r="C80" s="126"/>
      <c r="D80" s="3"/>
      <c r="E80" s="13" t="s">
        <v>10</v>
      </c>
      <c r="F80" s="14">
        <v>0</v>
      </c>
      <c r="G80" s="14">
        <v>12000000</v>
      </c>
      <c r="H80" s="14">
        <v>44000000</v>
      </c>
      <c r="I80" s="14">
        <v>56000000</v>
      </c>
    </row>
    <row r="81" spans="1:9">
      <c r="A81" s="127"/>
      <c r="B81" s="127"/>
      <c r="C81" s="127"/>
      <c r="D81" s="3"/>
      <c r="E81" s="13" t="s">
        <v>11</v>
      </c>
      <c r="F81" s="14">
        <v>0</v>
      </c>
      <c r="G81" s="14">
        <v>12000000</v>
      </c>
      <c r="H81" s="14">
        <v>35000000</v>
      </c>
      <c r="I81" s="14">
        <v>47000000</v>
      </c>
    </row>
    <row r="82" spans="1:9">
      <c r="A82" s="127"/>
      <c r="B82" s="128"/>
      <c r="C82" s="128"/>
      <c r="D82" s="3"/>
      <c r="E82" s="13" t="s">
        <v>12</v>
      </c>
      <c r="F82" s="14">
        <v>0</v>
      </c>
      <c r="G82" s="14">
        <v>0</v>
      </c>
      <c r="H82" s="14">
        <v>9000000</v>
      </c>
      <c r="I82" s="14">
        <v>9000000</v>
      </c>
    </row>
    <row r="83" spans="1:9">
      <c r="A83" s="129" t="s">
        <v>51</v>
      </c>
      <c r="B83" s="130"/>
      <c r="C83" s="130"/>
      <c r="D83" s="5"/>
      <c r="E83" s="15" t="s">
        <v>10</v>
      </c>
      <c r="F83" s="16">
        <v>0</v>
      </c>
      <c r="G83" s="16">
        <v>12000000</v>
      </c>
      <c r="H83" s="16">
        <v>44000000</v>
      </c>
      <c r="I83" s="16">
        <v>56000000</v>
      </c>
    </row>
    <row r="84" spans="1:9">
      <c r="A84" s="129"/>
      <c r="B84" s="129"/>
      <c r="C84" s="129"/>
      <c r="D84" s="5"/>
      <c r="E84" s="15" t="s">
        <v>11</v>
      </c>
      <c r="F84" s="16">
        <v>0</v>
      </c>
      <c r="G84" s="16">
        <v>12000000</v>
      </c>
      <c r="H84" s="16">
        <v>35000000</v>
      </c>
      <c r="I84" s="16">
        <v>47000000</v>
      </c>
    </row>
    <row r="85" spans="1:9">
      <c r="A85" s="131"/>
      <c r="B85" s="131"/>
      <c r="C85" s="131"/>
      <c r="D85" s="5"/>
      <c r="E85" s="15" t="s">
        <v>12</v>
      </c>
      <c r="F85" s="16">
        <v>0</v>
      </c>
      <c r="G85" s="16">
        <v>0</v>
      </c>
      <c r="H85" s="16">
        <v>9000000</v>
      </c>
      <c r="I85" s="16">
        <v>9000000</v>
      </c>
    </row>
    <row r="86" spans="1:9">
      <c r="A86" s="123" t="s">
        <v>0</v>
      </c>
      <c r="B86" s="124"/>
      <c r="C86" s="124"/>
      <c r="D86" s="125"/>
      <c r="E86" s="120" t="s">
        <v>1</v>
      </c>
      <c r="F86" s="120" t="s">
        <v>28</v>
      </c>
      <c r="G86" s="120" t="s">
        <v>3</v>
      </c>
      <c r="H86" s="120" t="s">
        <v>4</v>
      </c>
      <c r="I86" s="120" t="s">
        <v>5</v>
      </c>
    </row>
    <row r="87" spans="1:9">
      <c r="A87" s="17" t="s">
        <v>6</v>
      </c>
      <c r="B87" s="17" t="s">
        <v>7</v>
      </c>
      <c r="C87" s="17" t="s">
        <v>8</v>
      </c>
      <c r="D87" s="17"/>
      <c r="E87" s="121"/>
      <c r="F87" s="121"/>
      <c r="G87" s="121"/>
      <c r="H87" s="121"/>
      <c r="I87" s="121"/>
    </row>
    <row r="88" spans="1:9">
      <c r="A88" s="126"/>
      <c r="B88" s="126"/>
      <c r="C88" s="126" t="s">
        <v>52</v>
      </c>
      <c r="D88" s="3"/>
      <c r="E88" s="13" t="s">
        <v>10</v>
      </c>
      <c r="F88" s="14">
        <v>0</v>
      </c>
      <c r="G88" s="14">
        <v>205500000</v>
      </c>
      <c r="H88" s="14">
        <v>0</v>
      </c>
      <c r="I88" s="14">
        <v>205500000</v>
      </c>
    </row>
    <row r="89" spans="1:9">
      <c r="A89" s="127"/>
      <c r="B89" s="127"/>
      <c r="C89" s="127"/>
      <c r="D89" s="3"/>
      <c r="E89" s="13" t="s">
        <v>11</v>
      </c>
      <c r="F89" s="14">
        <v>0</v>
      </c>
      <c r="G89" s="14">
        <v>125000000</v>
      </c>
      <c r="H89" s="14">
        <v>0</v>
      </c>
      <c r="I89" s="14">
        <v>125000000</v>
      </c>
    </row>
    <row r="90" spans="1:9">
      <c r="A90" s="127"/>
      <c r="B90" s="127"/>
      <c r="C90" s="128"/>
      <c r="D90" s="3"/>
      <c r="E90" s="13" t="s">
        <v>12</v>
      </c>
      <c r="F90" s="14">
        <v>0</v>
      </c>
      <c r="G90" s="14">
        <v>80500000</v>
      </c>
      <c r="H90" s="14">
        <v>0</v>
      </c>
      <c r="I90" s="14">
        <v>80500000</v>
      </c>
    </row>
    <row r="91" spans="1:9">
      <c r="A91" s="129"/>
      <c r="B91" s="129" t="s">
        <v>53</v>
      </c>
      <c r="C91" s="130"/>
      <c r="D91" s="5"/>
      <c r="E91" s="15" t="s">
        <v>10</v>
      </c>
      <c r="F91" s="16">
        <v>0</v>
      </c>
      <c r="G91" s="16">
        <v>205500000</v>
      </c>
      <c r="H91" s="16">
        <v>0</v>
      </c>
      <c r="I91" s="16">
        <v>205500000</v>
      </c>
    </row>
    <row r="92" spans="1:9">
      <c r="A92" s="129"/>
      <c r="B92" s="129"/>
      <c r="C92" s="129"/>
      <c r="D92" s="5"/>
      <c r="E92" s="15" t="s">
        <v>11</v>
      </c>
      <c r="F92" s="16">
        <v>0</v>
      </c>
      <c r="G92" s="16">
        <v>125000000</v>
      </c>
      <c r="H92" s="16">
        <v>0</v>
      </c>
      <c r="I92" s="16">
        <v>125000000</v>
      </c>
    </row>
    <row r="93" spans="1:9">
      <c r="A93" s="129"/>
      <c r="B93" s="131"/>
      <c r="C93" s="131"/>
      <c r="D93" s="5"/>
      <c r="E93" s="15" t="s">
        <v>12</v>
      </c>
      <c r="F93" s="16">
        <v>0</v>
      </c>
      <c r="G93" s="16">
        <v>80500000</v>
      </c>
      <c r="H93" s="16">
        <v>0</v>
      </c>
      <c r="I93" s="16">
        <v>80500000</v>
      </c>
    </row>
    <row r="94" spans="1:9">
      <c r="A94" s="127" t="s">
        <v>54</v>
      </c>
      <c r="B94" s="126"/>
      <c r="C94" s="126"/>
      <c r="D94" s="3"/>
      <c r="E94" s="13" t="s">
        <v>10</v>
      </c>
      <c r="F94" s="14">
        <v>0</v>
      </c>
      <c r="G94" s="14">
        <v>205500000</v>
      </c>
      <c r="H94" s="14">
        <v>0</v>
      </c>
      <c r="I94" s="14">
        <v>205500000</v>
      </c>
    </row>
    <row r="95" spans="1:9">
      <c r="A95" s="127"/>
      <c r="B95" s="127"/>
      <c r="C95" s="127"/>
      <c r="D95" s="3"/>
      <c r="E95" s="13" t="s">
        <v>11</v>
      </c>
      <c r="F95" s="14">
        <v>0</v>
      </c>
      <c r="G95" s="14">
        <v>125000000</v>
      </c>
      <c r="H95" s="14">
        <v>0</v>
      </c>
      <c r="I95" s="14">
        <v>125000000</v>
      </c>
    </row>
    <row r="96" spans="1:9">
      <c r="A96" s="128"/>
      <c r="B96" s="128"/>
      <c r="C96" s="128"/>
      <c r="D96" s="3"/>
      <c r="E96" s="13" t="s">
        <v>12</v>
      </c>
      <c r="F96" s="14">
        <v>0</v>
      </c>
      <c r="G96" s="14">
        <v>80500000</v>
      </c>
      <c r="H96" s="14">
        <v>0</v>
      </c>
      <c r="I96" s="14">
        <v>80500000</v>
      </c>
    </row>
    <row r="97" spans="1:9">
      <c r="A97" s="130"/>
      <c r="B97" s="130"/>
      <c r="C97" s="130" t="s">
        <v>55</v>
      </c>
      <c r="D97" s="5"/>
      <c r="E97" s="15" t="s">
        <v>10</v>
      </c>
      <c r="F97" s="16">
        <v>0</v>
      </c>
      <c r="G97" s="16">
        <v>1000000</v>
      </c>
      <c r="H97" s="16">
        <v>0</v>
      </c>
      <c r="I97" s="16">
        <v>1000000</v>
      </c>
    </row>
    <row r="98" spans="1:9">
      <c r="A98" s="129"/>
      <c r="B98" s="129"/>
      <c r="C98" s="129"/>
      <c r="D98" s="5"/>
      <c r="E98" s="15" t="s">
        <v>11</v>
      </c>
      <c r="F98" s="16">
        <v>0</v>
      </c>
      <c r="G98" s="16">
        <v>0</v>
      </c>
      <c r="H98" s="16">
        <v>0</v>
      </c>
      <c r="I98" s="16">
        <v>0</v>
      </c>
    </row>
    <row r="99" spans="1:9">
      <c r="A99" s="129"/>
      <c r="B99" s="129"/>
      <c r="C99" s="131"/>
      <c r="D99" s="5"/>
      <c r="E99" s="15" t="s">
        <v>12</v>
      </c>
      <c r="F99" s="16">
        <v>0</v>
      </c>
      <c r="G99" s="16">
        <v>1000000</v>
      </c>
      <c r="H99" s="16">
        <v>0</v>
      </c>
      <c r="I99" s="16">
        <v>1000000</v>
      </c>
    </row>
    <row r="100" spans="1:9">
      <c r="A100" s="127"/>
      <c r="B100" s="127" t="s">
        <v>55</v>
      </c>
      <c r="C100" s="126"/>
      <c r="D100" s="3"/>
      <c r="E100" s="13" t="s">
        <v>10</v>
      </c>
      <c r="F100" s="14">
        <v>0</v>
      </c>
      <c r="G100" s="14">
        <v>1000000</v>
      </c>
      <c r="H100" s="14">
        <v>0</v>
      </c>
      <c r="I100" s="14">
        <v>1000000</v>
      </c>
    </row>
    <row r="101" spans="1:9">
      <c r="A101" s="127"/>
      <c r="B101" s="127"/>
      <c r="C101" s="127"/>
      <c r="D101" s="3"/>
      <c r="E101" s="13" t="s">
        <v>11</v>
      </c>
      <c r="F101" s="14">
        <v>0</v>
      </c>
      <c r="G101" s="14">
        <v>0</v>
      </c>
      <c r="H101" s="14">
        <v>0</v>
      </c>
      <c r="I101" s="14">
        <v>0</v>
      </c>
    </row>
    <row r="102" spans="1:9">
      <c r="A102" s="127"/>
      <c r="B102" s="128"/>
      <c r="C102" s="128"/>
      <c r="D102" s="3"/>
      <c r="E102" s="13" t="s">
        <v>12</v>
      </c>
      <c r="F102" s="14">
        <v>0</v>
      </c>
      <c r="G102" s="14">
        <v>1000000</v>
      </c>
      <c r="H102" s="14">
        <v>0</v>
      </c>
      <c r="I102" s="14">
        <v>1000000</v>
      </c>
    </row>
    <row r="103" spans="1:9">
      <c r="A103" s="129" t="s">
        <v>55</v>
      </c>
      <c r="B103" s="130"/>
      <c r="C103" s="130"/>
      <c r="D103" s="5"/>
      <c r="E103" s="15" t="s">
        <v>10</v>
      </c>
      <c r="F103" s="16">
        <v>0</v>
      </c>
      <c r="G103" s="16">
        <v>1000000</v>
      </c>
      <c r="H103" s="16">
        <v>0</v>
      </c>
      <c r="I103" s="16">
        <v>1000000</v>
      </c>
    </row>
    <row r="104" spans="1:9">
      <c r="A104" s="129"/>
      <c r="B104" s="129"/>
      <c r="C104" s="129"/>
      <c r="D104" s="5"/>
      <c r="E104" s="15" t="s">
        <v>11</v>
      </c>
      <c r="F104" s="16">
        <v>0</v>
      </c>
      <c r="G104" s="16">
        <v>0</v>
      </c>
      <c r="H104" s="16">
        <v>0</v>
      </c>
      <c r="I104" s="16">
        <v>0</v>
      </c>
    </row>
    <row r="105" spans="1:9">
      <c r="A105" s="131"/>
      <c r="B105" s="131"/>
      <c r="C105" s="131"/>
      <c r="D105" s="5"/>
      <c r="E105" s="15" t="s">
        <v>12</v>
      </c>
      <c r="F105" s="16">
        <v>0</v>
      </c>
      <c r="G105" s="16">
        <v>1000000</v>
      </c>
      <c r="H105" s="16">
        <v>0</v>
      </c>
      <c r="I105" s="16">
        <v>1000000</v>
      </c>
    </row>
    <row r="106" spans="1:9">
      <c r="A106" s="126"/>
      <c r="B106" s="126"/>
      <c r="C106" s="126" t="s">
        <v>56</v>
      </c>
      <c r="D106" s="3"/>
      <c r="E106" s="13" t="s">
        <v>10</v>
      </c>
      <c r="F106" s="14">
        <v>0</v>
      </c>
      <c r="G106" s="14">
        <v>1068000</v>
      </c>
      <c r="H106" s="14">
        <v>10050000</v>
      </c>
      <c r="I106" s="14">
        <v>11118000</v>
      </c>
    </row>
    <row r="107" spans="1:9">
      <c r="A107" s="127"/>
      <c r="B107" s="127"/>
      <c r="C107" s="127"/>
      <c r="D107" s="3"/>
      <c r="E107" s="13" t="s">
        <v>11</v>
      </c>
      <c r="F107" s="14">
        <v>0</v>
      </c>
      <c r="G107" s="14">
        <v>0</v>
      </c>
      <c r="H107" s="14">
        <v>0</v>
      </c>
      <c r="I107" s="14">
        <v>0</v>
      </c>
    </row>
    <row r="108" spans="1:9">
      <c r="A108" s="127"/>
      <c r="B108" s="127"/>
      <c r="C108" s="128"/>
      <c r="D108" s="3"/>
      <c r="E108" s="13" t="s">
        <v>12</v>
      </c>
      <c r="F108" s="14">
        <v>0</v>
      </c>
      <c r="G108" s="14">
        <v>1068000</v>
      </c>
      <c r="H108" s="14">
        <v>10050000</v>
      </c>
      <c r="I108" s="14">
        <v>11118000</v>
      </c>
    </row>
    <row r="109" spans="1:9">
      <c r="A109" s="129"/>
      <c r="B109" s="129" t="s">
        <v>57</v>
      </c>
      <c r="C109" s="130"/>
      <c r="D109" s="5"/>
      <c r="E109" s="15" t="s">
        <v>10</v>
      </c>
      <c r="F109" s="16">
        <v>0</v>
      </c>
      <c r="G109" s="16">
        <v>1068000</v>
      </c>
      <c r="H109" s="16">
        <v>10050000</v>
      </c>
      <c r="I109" s="16">
        <v>11118000</v>
      </c>
    </row>
    <row r="110" spans="1:9">
      <c r="A110" s="129"/>
      <c r="B110" s="129"/>
      <c r="C110" s="129"/>
      <c r="D110" s="5"/>
      <c r="E110" s="15" t="s">
        <v>11</v>
      </c>
      <c r="F110" s="16">
        <v>0</v>
      </c>
      <c r="G110" s="16">
        <v>0</v>
      </c>
      <c r="H110" s="16">
        <v>0</v>
      </c>
      <c r="I110" s="16">
        <v>0</v>
      </c>
    </row>
    <row r="111" spans="1:9">
      <c r="A111" s="129"/>
      <c r="B111" s="131"/>
      <c r="C111" s="131"/>
      <c r="D111" s="5"/>
      <c r="E111" s="15" t="s">
        <v>12</v>
      </c>
      <c r="F111" s="16">
        <v>0</v>
      </c>
      <c r="G111" s="16">
        <v>1068000</v>
      </c>
      <c r="H111" s="16">
        <v>10050000</v>
      </c>
      <c r="I111" s="16">
        <v>11118000</v>
      </c>
    </row>
    <row r="112" spans="1:9">
      <c r="A112" s="127" t="s">
        <v>57</v>
      </c>
      <c r="B112" s="126"/>
      <c r="C112" s="126"/>
      <c r="D112" s="3"/>
      <c r="E112" s="13" t="s">
        <v>10</v>
      </c>
      <c r="F112" s="14">
        <v>0</v>
      </c>
      <c r="G112" s="14">
        <v>1068000</v>
      </c>
      <c r="H112" s="14">
        <v>10050000</v>
      </c>
      <c r="I112" s="14">
        <v>11118000</v>
      </c>
    </row>
    <row r="113" spans="1:9">
      <c r="A113" s="127"/>
      <c r="B113" s="127"/>
      <c r="C113" s="127"/>
      <c r="D113" s="3"/>
      <c r="E113" s="13" t="s">
        <v>11</v>
      </c>
      <c r="F113" s="14">
        <v>0</v>
      </c>
      <c r="G113" s="14">
        <v>0</v>
      </c>
      <c r="H113" s="14">
        <v>0</v>
      </c>
      <c r="I113" s="14">
        <v>0</v>
      </c>
    </row>
    <row r="114" spans="1:9">
      <c r="A114" s="128"/>
      <c r="B114" s="128"/>
      <c r="C114" s="128"/>
      <c r="D114" s="3"/>
      <c r="E114" s="13" t="s">
        <v>12</v>
      </c>
      <c r="F114" s="14">
        <v>0</v>
      </c>
      <c r="G114" s="14">
        <v>1068000</v>
      </c>
      <c r="H114" s="14">
        <v>10050000</v>
      </c>
      <c r="I114" s="14">
        <v>11118000</v>
      </c>
    </row>
    <row r="115" spans="1:9">
      <c r="A115" s="105" t="s">
        <v>27</v>
      </c>
      <c r="B115" s="106"/>
      <c r="C115" s="106"/>
      <c r="D115" s="107"/>
      <c r="E115" s="7" t="s">
        <v>10</v>
      </c>
      <c r="F115" s="8">
        <v>0</v>
      </c>
      <c r="G115" s="8">
        <v>309638000</v>
      </c>
      <c r="H115" s="8">
        <v>206650000</v>
      </c>
      <c r="I115" s="8">
        <v>516288000</v>
      </c>
    </row>
    <row r="116" spans="1:9">
      <c r="A116" s="108"/>
      <c r="B116" s="109"/>
      <c r="C116" s="109"/>
      <c r="D116" s="110"/>
      <c r="E116" s="9" t="s">
        <v>11</v>
      </c>
      <c r="F116" s="10">
        <v>0</v>
      </c>
      <c r="G116" s="10">
        <v>191094910</v>
      </c>
      <c r="H116" s="10">
        <v>40199085</v>
      </c>
      <c r="I116" s="10">
        <v>231293995</v>
      </c>
    </row>
    <row r="117" spans="1:9">
      <c r="A117" s="111"/>
      <c r="B117" s="112"/>
      <c r="C117" s="112"/>
      <c r="D117" s="113"/>
      <c r="E117" s="9" t="s">
        <v>12</v>
      </c>
      <c r="F117" s="10">
        <v>0</v>
      </c>
      <c r="G117" s="10">
        <v>118543090</v>
      </c>
      <c r="H117" s="10">
        <v>166450915</v>
      </c>
      <c r="I117" s="10">
        <v>284994005</v>
      </c>
    </row>
  </sheetData>
  <mergeCells count="131">
    <mergeCell ref="A86:D86"/>
    <mergeCell ref="E86:E87"/>
    <mergeCell ref="F86:F87"/>
    <mergeCell ref="G86:G87"/>
    <mergeCell ref="H86:H87"/>
    <mergeCell ref="I86:I87"/>
    <mergeCell ref="I57:I58"/>
    <mergeCell ref="A28:D28"/>
    <mergeCell ref="A57:D57"/>
    <mergeCell ref="E57:E58"/>
    <mergeCell ref="F57:F58"/>
    <mergeCell ref="G57:G58"/>
    <mergeCell ref="H57:H58"/>
    <mergeCell ref="A80:A82"/>
    <mergeCell ref="B80:B82"/>
    <mergeCell ref="C80:C82"/>
    <mergeCell ref="A83:A85"/>
    <mergeCell ref="B83:B85"/>
    <mergeCell ref="C83:C85"/>
    <mergeCell ref="A74:A76"/>
    <mergeCell ref="B74:B76"/>
    <mergeCell ref="C74:C76"/>
    <mergeCell ref="A77:A79"/>
    <mergeCell ref="B77:B79"/>
    <mergeCell ref="A112:A114"/>
    <mergeCell ref="B112:B114"/>
    <mergeCell ref="C112:C114"/>
    <mergeCell ref="A115:D117"/>
    <mergeCell ref="A1:I1"/>
    <mergeCell ref="E28:E29"/>
    <mergeCell ref="F28:F29"/>
    <mergeCell ref="G28:G29"/>
    <mergeCell ref="H28:H29"/>
    <mergeCell ref="I28:I29"/>
    <mergeCell ref="A106:A108"/>
    <mergeCell ref="B106:B108"/>
    <mergeCell ref="C106:C108"/>
    <mergeCell ref="A109:A111"/>
    <mergeCell ref="B109:B111"/>
    <mergeCell ref="C109:C111"/>
    <mergeCell ref="A100:A102"/>
    <mergeCell ref="B100:B102"/>
    <mergeCell ref="C100:C102"/>
    <mergeCell ref="A103:A105"/>
    <mergeCell ref="B103:B105"/>
    <mergeCell ref="C103:C105"/>
    <mergeCell ref="A94:A96"/>
    <mergeCell ref="B94:B96"/>
    <mergeCell ref="C94:C96"/>
    <mergeCell ref="A97:A99"/>
    <mergeCell ref="B97:B99"/>
    <mergeCell ref="C97:C99"/>
    <mergeCell ref="A88:A90"/>
    <mergeCell ref="B88:B90"/>
    <mergeCell ref="C88:C90"/>
    <mergeCell ref="A91:A93"/>
    <mergeCell ref="B91:B93"/>
    <mergeCell ref="C91:C93"/>
    <mergeCell ref="C77:C79"/>
    <mergeCell ref="A68:A70"/>
    <mergeCell ref="B68:B70"/>
    <mergeCell ref="C68:C70"/>
    <mergeCell ref="A71:A73"/>
    <mergeCell ref="B71:B73"/>
    <mergeCell ref="C71:C73"/>
    <mergeCell ref="A62:A64"/>
    <mergeCell ref="B62:B64"/>
    <mergeCell ref="C62:C64"/>
    <mergeCell ref="A65:A67"/>
    <mergeCell ref="B65:B67"/>
    <mergeCell ref="C65:C67"/>
    <mergeCell ref="A54:A56"/>
    <mergeCell ref="B54:B56"/>
    <mergeCell ref="C54:C56"/>
    <mergeCell ref="A59:A61"/>
    <mergeCell ref="B59:B61"/>
    <mergeCell ref="C59:C61"/>
    <mergeCell ref="A48:A50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36:A38"/>
    <mergeCell ref="B36:B38"/>
    <mergeCell ref="C36:C38"/>
    <mergeCell ref="A39:A41"/>
    <mergeCell ref="B39:B41"/>
    <mergeCell ref="C39:C41"/>
    <mergeCell ref="A30:A32"/>
    <mergeCell ref="B30:B32"/>
    <mergeCell ref="C30:C32"/>
    <mergeCell ref="A33:A35"/>
    <mergeCell ref="B33:B35"/>
    <mergeCell ref="C33:C35"/>
    <mergeCell ref="A22:A24"/>
    <mergeCell ref="B22:B24"/>
    <mergeCell ref="C22:C24"/>
    <mergeCell ref="A25:A27"/>
    <mergeCell ref="B25:B27"/>
    <mergeCell ref="C25:C27"/>
    <mergeCell ref="A16:A18"/>
    <mergeCell ref="B16:B18"/>
    <mergeCell ref="C16:C18"/>
    <mergeCell ref="A19:A21"/>
    <mergeCell ref="B19:B21"/>
    <mergeCell ref="C19:C21"/>
    <mergeCell ref="A10:A12"/>
    <mergeCell ref="B10:B12"/>
    <mergeCell ref="C10:C12"/>
    <mergeCell ref="A13:A15"/>
    <mergeCell ref="B13:B15"/>
    <mergeCell ref="C13:C15"/>
    <mergeCell ref="G2:G3"/>
    <mergeCell ref="H2:H3"/>
    <mergeCell ref="I2:I3"/>
    <mergeCell ref="A4:A6"/>
    <mergeCell ref="B4:B6"/>
    <mergeCell ref="C4:C6"/>
    <mergeCell ref="A7:A9"/>
    <mergeCell ref="B7:B9"/>
    <mergeCell ref="C7:C9"/>
    <mergeCell ref="A2:D2"/>
    <mergeCell ref="E2:E3"/>
    <mergeCell ref="F2:F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결산표지</vt:lpstr>
      <vt:lpstr>결산총괄표</vt:lpstr>
      <vt:lpstr>2022년 세입결산서</vt:lpstr>
      <vt:lpstr>2022년 세출결산서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</dc:creator>
  <cp:lastModifiedBy>SHIN</cp:lastModifiedBy>
  <cp:lastPrinted>2023-03-15T03:44:50Z</cp:lastPrinted>
  <dcterms:created xsi:type="dcterms:W3CDTF">2023-03-07T00:50:15Z</dcterms:created>
  <dcterms:modified xsi:type="dcterms:W3CDTF">2023-03-15T03:46:30Z</dcterms:modified>
</cp:coreProperties>
</file>